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User\Documents\GitHub\WB\CEQ_PSE\output\"/>
    </mc:Choice>
  </mc:AlternateContent>
  <xr:revisionPtr revIDLastSave="0" documentId="13_ncr:1_{2FFE08BD-2FC9-493B-AE49-A3DD9B91E2B6}" xr6:coauthVersionLast="47" xr6:coauthVersionMax="47" xr10:uidLastSave="{00000000-0000-0000-0000-000000000000}"/>
  <bookViews>
    <workbookView xWindow="-120" yWindow="-120" windowWidth="29040" windowHeight="15840" activeTab="1"/>
  </bookViews>
  <sheets>
    <sheet name="c1" sheetId="1" r:id="rId1"/>
    <sheet name="Macrovalidation" sheetId="3"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<sst xmlns="http://schemas.openxmlformats.org/spreadsheetml/2006/main" xmlns:r="http://schemas.openxmlformats.org/officeDocument/2006/relationships" xmlns:xdr="http://schemas.openxmlformats.org/drawingml/2006/spreadsheetDrawing" count="1032" uniqueCount="287">
  <si>
    <t>Pension income</t>
  </si>
  <si>
    <t>Pension contributions</t>
  </si>
  <si>
    <t>Pension contributions (Isrl)</t>
  </si>
  <si>
    <t>Pension contributions (Plst)</t>
  </si>
  <si>
    <t>Direct taxes</t>
  </si>
  <si>
    <t>PIT</t>
  </si>
  <si>
    <t>PIT (Plst)</t>
  </si>
  <si>
    <t>PIT (Isrl)</t>
  </si>
  <si>
    <t>Property tax</t>
  </si>
  <si>
    <t>Property tax (building)</t>
  </si>
  <si>
    <t>Property tax (land)</t>
  </si>
  <si>
    <t>Indirect taxes</t>
  </si>
  <si>
    <t>VAT</t>
  </si>
  <si>
    <t>VAT (direct)</t>
  </si>
  <si>
    <t>VAT (indirect)</t>
  </si>
  <si>
    <t>Customs</t>
  </si>
  <si>
    <t>Customs (direct)</t>
  </si>
  <si>
    <t>Customs (indirect)</t>
  </si>
  <si>
    <t>Fuel excise</t>
  </si>
  <si>
    <t>Fuel excise (direct)</t>
  </si>
  <si>
    <t>Fuel excise (indirect)</t>
  </si>
  <si>
    <t>Direct transfers</t>
  </si>
  <si>
    <t>Cash transfers</t>
  </si>
  <si>
    <t>In-kind transfers</t>
  </si>
  <si>
    <t>Indirect subsidies</t>
  </si>
  <si>
    <t>Electricity subsidy</t>
  </si>
  <si>
    <t>Fuel subsidy</t>
  </si>
  <si>
    <t>Fuel subsidy (direct)</t>
  </si>
  <si>
    <t>Fuel subsidy (indirect)</t>
  </si>
  <si>
    <t>Health benefits</t>
  </si>
  <si>
    <t>Hospital healthc.</t>
  </si>
  <si>
    <t>Ambulatory healthc.</t>
  </si>
  <si>
    <t>Education benefits</t>
  </si>
  <si>
    <t>Primary educ.</t>
  </si>
  <si>
    <t>Secondary educ.</t>
  </si>
  <si>
    <t>Market income + pensions (PDI)</t>
  </si>
  <si>
    <t>Net market income (PDI)</t>
  </si>
  <si>
    <t>Disposable income</t>
  </si>
  <si>
    <t>Consumable income</t>
  </si>
  <si>
    <t>Final income</t>
  </si>
  <si>
    <t>Market income (PGT)</t>
  </si>
  <si>
    <t>Net market income (PGT)</t>
  </si>
  <si>
    <t>Gross income (PDI)</t>
  </si>
  <si>
    <t>Gross income (PGT)</t>
  </si>
  <si>
    <t>Market income + pensions (PGT)</t>
  </si>
  <si>
    <t>Market income (PDI)</t>
  </si>
  <si>
    <t>In-Kind Benefits</t>
  </si>
  <si>
    <t>Excludes indirect effects</t>
  </si>
  <si>
    <t>*Total subsidies is not available in MWB -B3. Is total subsidies only 69 NIS million?</t>
  </si>
  <si>
    <t>Indirect Subsidies</t>
  </si>
  <si>
    <t>Excludes custom duties paid to Israel by EJ residents. Gaza does not pay custom duties</t>
  </si>
  <si>
    <t>Excludes VAT paid to Israel by EJ residents. Gaza does not pay VAT.
Informality and Upscaling applied to match effective VAT rate.</t>
  </si>
  <si>
    <t>Indirect Taxes</t>
  </si>
  <si>
    <t>*Not possible to disaggregate govt assistance in the PECS</t>
  </si>
  <si>
    <t>Govt assistance (cash and in-kind)</t>
  </si>
  <si>
    <t>*Total PECS number is different from Beenish.
*Downscaling was applied?</t>
  </si>
  <si>
    <t>Property Tax</t>
  </si>
  <si>
    <t>Excludes PIT paid to Israel. Informality and Downscaling to match effective PIT rate.</t>
  </si>
  <si>
    <t>Personal Income Tax (PSE)</t>
  </si>
  <si>
    <t>Comments</t>
  </si>
  <si>
    <t>Value in NIS Millions</t>
  </si>
  <si>
    <t>MACROVALIDATION</t>
  </si>
  <si>
    <t>Direct Taxes and contributions</t>
  </si>
  <si>
    <t>Income from contributory pensions</t>
  </si>
  <si>
    <t>Market income</t>
  </si>
  <si>
    <t>Direct effects</t>
  </si>
  <si>
    <t>Indirect effects</t>
  </si>
  <si>
    <t>Direct Transfers and contributory pensions</t>
  </si>
  <si>
    <t xml:space="preserve">Health </t>
  </si>
  <si>
    <t>Education</t>
  </si>
  <si>
    <t>Cash Transfer Program (CTP)</t>
  </si>
  <si>
    <t>*</t>
  </si>
  <si>
    <t>n.a.</t>
  </si>
  <si>
    <t>**</t>
  </si>
  <si>
    <t>PECS 
2016/17</t>
  </si>
  <si>
    <t>Admin 
2017</t>
  </si>
  <si>
    <t>Ratio w.r.t. consumption</t>
  </si>
  <si>
    <t>Ratio PECS:
Admin</t>
  </si>
  <si>
    <t>Fiscal instrument</t>
  </si>
  <si>
    <t>Checks</t>
  </si>
  <si>
    <t>In the survey this isnt included in the definition of direct taxes so it is correct that it doesn't match</t>
  </si>
  <si>
    <t>In the survey this isnt included in the definition of direct transfers so it is correct that it doesn't match</t>
  </si>
  <si>
    <t>*, **</t>
  </si>
  <si>
    <t>Electricity (direct effects)</t>
  </si>
  <si>
    <t>Fuel</t>
  </si>
  <si>
    <t>Custom Duties</t>
  </si>
  <si>
    <t>Primary</t>
  </si>
  <si>
    <t>Hospital</t>
  </si>
  <si>
    <t>Basic</t>
  </si>
  <si>
    <t>Secondary</t>
  </si>
  <si>
    <t>Consumption</t>
  </si>
  <si>
    <t>Scenario : Pensions as Government Transfers (PGT)</t>
  </si>
  <si>
    <t>Source</t>
  </si>
  <si>
    <t>Income tax, Ministry of Finance (stored in background note 220212_Income tax-PSE.docx)</t>
  </si>
  <si>
    <t xml:space="preserve">Number from 2013. Chapter 4 of the PER. </t>
  </si>
  <si>
    <t xml:space="preserve">Latest available numbers from 2014. Own calculations in "pension_contributions_admin_estimate.xlsx", based on Table 20: Contributors, beneficiaries, wages, and pensions of Chapter 4 of the PER. </t>
  </si>
  <si>
    <t>MOF-GFS 2017</t>
  </si>
  <si>
    <t>Number from 2017. State of Palestine, Ministry of Finance Monthly Reports (stored in background note 220119_Excise tax revenues_PSE.docx)</t>
  </si>
  <si>
    <t xml:space="preserve">Note that total education amount in GFS is 3134.2 while this is the sum of the components. </t>
  </si>
  <si>
    <t xml:space="preserve">Note that total health amount in GFS is 2423.9 while this is the sum of the components. </t>
  </si>
  <si>
    <t xml:space="preserve">Note: Own elaboration. Survey estimates correspond to authors’ simulation of the fiscal incidence model; for taxes, survey estimates correspond to tax collected from West Bank since the PA only collects taxes in this region. For transfers, survey estimates include both West Bank and Gaza since the PA distributes public expenditure in both regions. Fuel excise numbers are sourced from Ministry of Finance monthly reports, Personal Income Tax numbers are sourced from the Income Tax Department of the Ministry of Finance, while pension contribution estimates are from 2014 and imputed based on information on number of each scheme’s number of active contributors, average wage, and rate, sourced from the World Bank (2016). 
* Bifurcated amount of government spending/allocation for fuel subsidy is not available. IMF estimates (2017) for the fuel subsidies indicates an amount of NIS 251 million which includes both implicit and explicit subsidies and is therefore larger than the estimate of total indirect subsidies discussed elsewhere in the report. 
*** Bifurcated amount of government spending/allocation for domestic electricity subsidy is not available. The closest estimate of the size of the implicit and explicit subsidy is from 2015. This includes direct and indirect effects, however, and so our estimate is expected to be substantially smaller given that it only includes domestic subsidies. </t>
  </si>
  <si>
    <t>PCBS staff communications (email saved as "NationalHhConsumption.pdf")</t>
  </si>
  <si>
    <t>Survey number excludes EJ, while admin number includes EJ</t>
  </si>
  <si>
    <t>Pension income</t>
  </si>
  <si>
    <t>Pension contributions</t>
  </si>
  <si>
    <t>Pension contributions (Isrl)</t>
  </si>
  <si>
    <t>Pension contributions (Plst)</t>
  </si>
  <si>
    <t>Direct taxes</t>
  </si>
  <si>
    <t>PIT</t>
  </si>
  <si>
    <t>PIT (Plst)</t>
  </si>
  <si>
    <t>PIT (Isrl)</t>
  </si>
  <si>
    <t>Property tax</t>
  </si>
  <si>
    <t>Property tax (building)</t>
  </si>
  <si>
    <t>Property tax (land)</t>
  </si>
  <si>
    <t>Indirect taxes</t>
  </si>
  <si>
    <t>VAT</t>
  </si>
  <si>
    <t>VAT (direct)</t>
  </si>
  <si>
    <t>VAT (indirect)</t>
  </si>
  <si>
    <t>Customs</t>
  </si>
  <si>
    <t>Customs (direct)</t>
  </si>
  <si>
    <t>Customs (indirect)</t>
  </si>
  <si>
    <t>Fuel excise</t>
  </si>
  <si>
    <t>Fuel excise (direct)</t>
  </si>
  <si>
    <t>Fuel excise (indirect)</t>
  </si>
  <si>
    <t>Direct transfers</t>
  </si>
  <si>
    <t>Cash transfers</t>
  </si>
  <si>
    <t>In-kind transfers</t>
  </si>
  <si>
    <t>Indirect subsidies</t>
  </si>
  <si>
    <t>Electricity subsidy</t>
  </si>
  <si>
    <t>Fuel subsidy</t>
  </si>
  <si>
    <t>Fuel subsidy (direct)</t>
  </si>
  <si>
    <t>Fuel subsidy (indirect)</t>
  </si>
  <si>
    <t>Health benefits</t>
  </si>
  <si>
    <t>Hospital healthc.</t>
  </si>
  <si>
    <t>Ambulatory healthc.</t>
  </si>
  <si>
    <t>Education benefits</t>
  </si>
  <si>
    <t>Primary educ.</t>
  </si>
  <si>
    <t>Secondary educ.</t>
  </si>
  <si>
    <t>Market income + pensions (PDI)</t>
  </si>
  <si>
    <t>Net market income (PDI)</t>
  </si>
  <si>
    <t>Disposable income</t>
  </si>
  <si>
    <t>Consumable income</t>
  </si>
  <si>
    <t>Final income</t>
  </si>
  <si>
    <t>Market income (PGT)</t>
  </si>
  <si>
    <t>Net market income (PGT)</t>
  </si>
  <si>
    <t>Gross income (PDI)</t>
  </si>
  <si>
    <t>Gross income (PGT)</t>
  </si>
  <si>
    <t>Market income + pensions (PGT)</t>
  </si>
  <si>
    <t>Market income (PDI)</t>
  </si>
  <si>
    <t>Pension income</t>
  </si>
  <si>
    <t>Pension contributions</t>
  </si>
  <si>
    <t>Pension contributions (Isrl)</t>
  </si>
  <si>
    <t>Pension contributions (Plst)</t>
  </si>
  <si>
    <t>Direct taxes</t>
  </si>
  <si>
    <t>PIT</t>
  </si>
  <si>
    <t>PIT (Plst)</t>
  </si>
  <si>
    <t>PIT (Isrl)</t>
  </si>
  <si>
    <t>Property tax</t>
  </si>
  <si>
    <t>Property tax (building)</t>
  </si>
  <si>
    <t>Property tax (land)</t>
  </si>
  <si>
    <t>Indirect taxes</t>
  </si>
  <si>
    <t>VAT</t>
  </si>
  <si>
    <t>VAT (direct)</t>
  </si>
  <si>
    <t>VAT (indirect)</t>
  </si>
  <si>
    <t>Customs</t>
  </si>
  <si>
    <t>Customs (direct)</t>
  </si>
  <si>
    <t>Customs (indirect)</t>
  </si>
  <si>
    <t>Fuel excise</t>
  </si>
  <si>
    <t>Fuel excise (direct)</t>
  </si>
  <si>
    <t>Fuel excise (indirect)</t>
  </si>
  <si>
    <t>Direct transfers</t>
  </si>
  <si>
    <t>Cash transfers</t>
  </si>
  <si>
    <t>In-kind transfers</t>
  </si>
  <si>
    <t>Indirect subsidies</t>
  </si>
  <si>
    <t>Electricity subsidy</t>
  </si>
  <si>
    <t>Fuel subsidy</t>
  </si>
  <si>
    <t>Fuel subsidy (direct)</t>
  </si>
  <si>
    <t>Fuel subsidy (indirect)</t>
  </si>
  <si>
    <t>Health benefits</t>
  </si>
  <si>
    <t>Hospital healthc.</t>
  </si>
  <si>
    <t>Ambulatory healthc.</t>
  </si>
  <si>
    <t>Education benefits</t>
  </si>
  <si>
    <t>Primary educ.</t>
  </si>
  <si>
    <t>Secondary educ.</t>
  </si>
  <si>
    <t>Market income + pensions (PDI)</t>
  </si>
  <si>
    <t>Net market income (PDI)</t>
  </si>
  <si>
    <t>Disposable income</t>
  </si>
  <si>
    <t>Consumable income</t>
  </si>
  <si>
    <t>Final income</t>
  </si>
  <si>
    <t>Market income (PGT)</t>
  </si>
  <si>
    <t>Net market income (PGT)</t>
  </si>
  <si>
    <t>Gross income (PDI)</t>
  </si>
  <si>
    <t>Gross income (PGT)</t>
  </si>
  <si>
    <t>Market income + pensions (PGT)</t>
  </si>
  <si>
    <t>Market income (PDI)</t>
  </si>
  <si>
    <t>Pension income</t>
  </si>
  <si>
    <t>Pension contributions</t>
  </si>
  <si>
    <t>Pension contributions (Isrl)</t>
  </si>
  <si>
    <t>Pension contributions (Plst)</t>
  </si>
  <si>
    <t>Direct taxes</t>
  </si>
  <si>
    <t>PIT</t>
  </si>
  <si>
    <t>PIT (Plst)</t>
  </si>
  <si>
    <t>PIT (Isrl)</t>
  </si>
  <si>
    <t>Property tax</t>
  </si>
  <si>
    <t>Property tax (building)</t>
  </si>
  <si>
    <t>Property tax (land)</t>
  </si>
  <si>
    <t>Indirect taxes</t>
  </si>
  <si>
    <t>VAT</t>
  </si>
  <si>
    <t>VAT (direct)</t>
  </si>
  <si>
    <t>VAT (indirect)</t>
  </si>
  <si>
    <t>Customs</t>
  </si>
  <si>
    <t>Customs (direct)</t>
  </si>
  <si>
    <t>Customs (indirect)</t>
  </si>
  <si>
    <t>Fuel excise</t>
  </si>
  <si>
    <t>Fuel excise (direct)</t>
  </si>
  <si>
    <t>Fuel excise (indirect)</t>
  </si>
  <si>
    <t>Direct transfers</t>
  </si>
  <si>
    <t>Cash transfers</t>
  </si>
  <si>
    <t>In-kind transfers</t>
  </si>
  <si>
    <t>Indirect subsidies</t>
  </si>
  <si>
    <t>Electricity subsidy</t>
  </si>
  <si>
    <t>Fuel subsidy</t>
  </si>
  <si>
    <t>Fuel subsidy (direct)</t>
  </si>
  <si>
    <t>Fuel subsidy (indirect)</t>
  </si>
  <si>
    <t>Health benefits</t>
  </si>
  <si>
    <t>Hospital healthc.</t>
  </si>
  <si>
    <t>Ambulatory healthc.</t>
  </si>
  <si>
    <t>Education benefits</t>
  </si>
  <si>
    <t>Primary educ.</t>
  </si>
  <si>
    <t>Secondary educ.</t>
  </si>
  <si>
    <t>Market income + pensions (PDI)</t>
  </si>
  <si>
    <t>Net market income (PDI)</t>
  </si>
  <si>
    <t>Disposable income</t>
  </si>
  <si>
    <t>Consumable income</t>
  </si>
  <si>
    <t>Final income</t>
  </si>
  <si>
    <t>Market income (PGT)</t>
  </si>
  <si>
    <t>Net market income (PGT)</t>
  </si>
  <si>
    <t>Gross income (PDI)</t>
  </si>
  <si>
    <t>Gross income (PGT)</t>
  </si>
  <si>
    <t>Market income + pensions (PGT)</t>
  </si>
  <si>
    <t>Market income (PDI)</t>
  </si>
  <si>
    <t>Pension income</t>
  </si>
  <si>
    <t>Pension contributions</t>
  </si>
  <si>
    <t>Pension contributions (Isrl)</t>
  </si>
  <si>
    <t>Pension contributions (Plst)</t>
  </si>
  <si>
    <t>Direct taxes</t>
  </si>
  <si>
    <t>PIT</t>
  </si>
  <si>
    <t>PIT (Plst)</t>
  </si>
  <si>
    <t>PIT (Isrl)</t>
  </si>
  <si>
    <t>Property tax</t>
  </si>
  <si>
    <t>Property tax (building)</t>
  </si>
  <si>
    <t>Property tax (land)</t>
  </si>
  <si>
    <t>Indirect taxes</t>
  </si>
  <si>
    <t>VAT</t>
  </si>
  <si>
    <t>VAT (direct)</t>
  </si>
  <si>
    <t>VAT (indirect)</t>
  </si>
  <si>
    <t>Customs</t>
  </si>
  <si>
    <t>Customs (direct)</t>
  </si>
  <si>
    <t>Customs (indirect)</t>
  </si>
  <si>
    <t>Fuel excise</t>
  </si>
  <si>
    <t>Fuel excise (direct)</t>
  </si>
  <si>
    <t>Fuel excise (indirect)</t>
  </si>
  <si>
    <t>Direct transfers</t>
  </si>
  <si>
    <t>Cash transfers</t>
  </si>
  <si>
    <t>In-kind transfers</t>
  </si>
  <si>
    <t>Indirect subsidies</t>
  </si>
  <si>
    <t>Electricity subsidy</t>
  </si>
  <si>
    <t>Fuel subsidy</t>
  </si>
  <si>
    <t>Fuel subsidy (direct)</t>
  </si>
  <si>
    <t>Fuel subsidy (indirect)</t>
  </si>
  <si>
    <t>Health benefits</t>
  </si>
  <si>
    <t>Hospital healthc.</t>
  </si>
  <si>
    <t>Ambulatory healthc.</t>
  </si>
  <si>
    <t>Education benefits</t>
  </si>
  <si>
    <t>Primary educ.</t>
  </si>
  <si>
    <t>Secondary educ.</t>
  </si>
  <si>
    <t>Market income + pensions (PDI)</t>
  </si>
  <si>
    <t>Net market income (PDI)</t>
  </si>
  <si>
    <t>Disposable income</t>
  </si>
  <si>
    <t>Consumable income</t>
  </si>
  <si>
    <t>Final income</t>
  </si>
  <si>
    <t>Market income (PGT)</t>
  </si>
  <si>
    <t>Net market income (PGT)</t>
  </si>
  <si>
    <t>Gross income (PDI)</t>
  </si>
  <si>
    <t>Gross income (PGT)</t>
  </si>
  <si>
    <t>Market income + pensions (PGT)</t>
  </si>
  <si>
    <t>Market income (PDI)</t>
  </si>
</sst>
</file>

<file path=xl/styles.xml><?xml version="1.0" encoding="utf-8"?>
<styleSheet xmlns="http://schemas.openxmlformats.org/spreadsheetml/2006/main" xmlns:r="http://schemas.openxmlformats.org/officeDocument/2006/relationships" xmlns:xdr="http://schemas.openxmlformats.org/drawingml/2006/spreadsheetDrawing">
  <numFmts count="6">
    <numFmt numFmtId="43" formatCode="_-* #,##0.00_-;\-* #,##0.00_-;_-* &quot;-&quot;??_-;_-@_-"/>
    <numFmt numFmtId="164" formatCode="_(* #,##0.00_);_(* \(#,##0.00\);_(* &quot;-&quot;??_);_(@_)"/>
    <numFmt numFmtId="165" formatCode="_(* #,##0.0_);_(* \(#,##0.0\);_(* &quot;-&quot;??_);_(@_)"/>
    <numFmt numFmtId="166" formatCode="_-* #,##0.0_-;\-* #,##0.0_-;_-* &quot;-&quot;??_-;_-@_-"/>
    <numFmt numFmtId="167" formatCode="0.0"/>
    <numFmt numFmtId="168" formatCode="#,##0.0"/>
  </numFmts>
  <fonts count="27">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color theme="0"/>
      <name val="Calibri"/>
      <family val="2"/>
      <scheme val="minor"/>
    </font>
    <font>
      <b/>
      <sz val="10"/>
      <name val="Calibri"/>
      <family val="2"/>
      <scheme val="minor"/>
    </font>
    <font>
      <sz val="10"/>
      <color theme="1"/>
      <name val="Calibri"/>
      <family val="2"/>
      <scheme val="minor"/>
    </font>
    <font>
      <sz val="10"/>
      <name val="Calibri"/>
      <family val="2"/>
      <scheme val="minor"/>
    </font>
    <font>
      <b/>
      <sz val="10"/>
      <color theme="1"/>
      <name val="Calibri"/>
      <family val="2"/>
      <scheme val="minor"/>
    </font>
    <font>
      <sz val="9"/>
      <name val="Calibri"/>
      <family val="2"/>
      <scheme val="minor"/>
    </font>
    <font>
      <sz val="10"/>
      <name val="Garamond"/>
      <family val="1"/>
    </font>
    <font>
      <sz val="9"/>
      <name val="Garamond"/>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
        <bgColor indexed="65"/>
      </patternFill>
    </fill>
    <fill>
      <patternFill patternType="solid">
        <fgColor theme="4" tint="0.5999938962981"/>
        <bgColor indexed="65"/>
      </patternFill>
    </fill>
    <fill>
      <patternFill patternType="solid">
        <fgColor theme="4" tint="0.39997558519242"/>
        <bgColor indexed="65"/>
      </patternFill>
    </fill>
    <fill>
      <patternFill patternType="solid">
        <fgColor theme="5"/>
      </patternFill>
    </fill>
    <fill>
      <patternFill patternType="solid">
        <fgColor theme="5" tint="0.79998168889431"/>
        <bgColor indexed="65"/>
      </patternFill>
    </fill>
    <fill>
      <patternFill patternType="solid">
        <fgColor theme="5" tint="0.5999938962981"/>
        <bgColor indexed="65"/>
      </patternFill>
    </fill>
    <fill>
      <patternFill patternType="solid">
        <fgColor theme="5" tint="0.39997558519242"/>
        <bgColor indexed="65"/>
      </patternFill>
    </fill>
    <fill>
      <patternFill patternType="solid">
        <fgColor theme="6"/>
      </patternFill>
    </fill>
    <fill>
      <patternFill patternType="solid">
        <fgColor theme="6" tint="0.79998168889431"/>
        <bgColor indexed="65"/>
      </patternFill>
    </fill>
    <fill>
      <patternFill patternType="solid">
        <fgColor theme="6" tint="0.5999938962981"/>
        <bgColor indexed="65"/>
      </patternFill>
    </fill>
    <fill>
      <patternFill patternType="solid">
        <fgColor theme="6" tint="0.39997558519242"/>
        <bgColor indexed="65"/>
      </patternFill>
    </fill>
    <fill>
      <patternFill patternType="solid">
        <fgColor theme="7"/>
      </patternFill>
    </fill>
    <fill>
      <patternFill patternType="solid">
        <fgColor theme="7" tint="0.79998168889431"/>
        <bgColor indexed="65"/>
      </patternFill>
    </fill>
    <fill>
      <patternFill patternType="solid">
        <fgColor theme="7" tint="0.5999938962981"/>
        <bgColor indexed="65"/>
      </patternFill>
    </fill>
    <fill>
      <patternFill patternType="solid">
        <fgColor theme="7" tint="0.39997558519242"/>
        <bgColor indexed="65"/>
      </patternFill>
    </fill>
    <fill>
      <patternFill patternType="solid">
        <fgColor theme="8"/>
      </patternFill>
    </fill>
    <fill>
      <patternFill patternType="solid">
        <fgColor theme="8" tint="0.79998168889431"/>
        <bgColor indexed="65"/>
      </patternFill>
    </fill>
    <fill>
      <patternFill patternType="solid">
        <fgColor theme="8" tint="0.5999938962981"/>
        <bgColor indexed="65"/>
      </patternFill>
    </fill>
    <fill>
      <patternFill patternType="solid">
        <fgColor theme="8" tint="0.39997558519242"/>
        <bgColor indexed="65"/>
      </patternFill>
    </fill>
    <fill>
      <patternFill patternType="solid">
        <fgColor theme="9"/>
      </patternFill>
    </fill>
    <fill>
      <patternFill patternType="solid">
        <fgColor theme="9" tint="0.79998168889431"/>
        <bgColor indexed="65"/>
      </patternFill>
    </fill>
    <fill>
      <patternFill patternType="solid">
        <fgColor theme="9" tint="0.5999938962981"/>
        <bgColor indexed="65"/>
      </patternFill>
    </fill>
    <fill>
      <patternFill patternType="solid">
        <fgColor theme="9" tint="0.39997558519242"/>
        <bgColor indexed="65"/>
      </patternFill>
    </fill>
    <fill>
      <patternFill patternType="solid">
        <fgColor theme="4" tint="-0.49998474074526"/>
        <bgColor indexed="64"/>
      </patternFill>
    </fill>
    <fill>
      <patternFill patternType="solid">
        <fgColor theme="4" tint="-0.24997711111789"/>
        <bgColor indexed="64"/>
      </patternFill>
    </fill>
    <fill>
      <patternFill patternType="solid">
        <fgColor theme="4" tint="0.39997558519242"/>
        <bgColor indexed="64"/>
      </patternFill>
    </fill>
    <fill>
      <patternFill patternType="solid">
        <fgColor theme="4" tint="0.5999938962981"/>
        <bgColor indexed="64"/>
      </patternFill>
    </fill>
    <fill>
      <patternFill patternType="solid">
        <fgColor theme="4" tint="0.79998168889431"/>
        <bgColor indexed="64"/>
      </patternFill>
    </fill>
    <fill>
      <patternFill patternType="solid">
        <fgColor theme="2" tint="-0.49998474074526"/>
        <bgColor indexed="64"/>
      </patternFill>
    </fill>
  </fills>
  <borders count="21">
    <border>
      <left/>
      <right/>
      <top/>
      <bottom/>
      <diagonal/>
    </border>
    <border>
      <left/>
      <right/>
      <top/>
      <bottom style="thick">
        <color theme="4"/>
      </bottom>
      <diagonal/>
    </border>
    <border>
      <left/>
      <right/>
      <top/>
      <bottom style="thick">
        <color theme="4" tint="0.49998474074526"/>
      </bottom>
      <diagonal/>
    </border>
    <border>
      <left/>
      <right/>
      <top/>
      <bottom style="medium">
        <color theme="4" tint="0.3999755851924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borders>
  <cellStyleXfs count="45">
    <xf numFmtId="0" fontId="0" fillId="0" borderId="0"/>
    <xf numFmtId="43" fontId="1" fillId="0" borderId="0" applyFont="false" applyFill="false" applyBorder="false" applyAlignment="false" applyProtection="false"/>
    <xf numFmtId="0" fontId="2" fillId="0" borderId="0" applyNumberFormat="false" applyFill="false" applyBorder="false" applyAlignment="false" applyProtection="false"/>
    <xf numFmtId="0" fontId="3" fillId="0" borderId="1" applyNumberFormat="false" applyFill="false" applyAlignment="false" applyProtection="false"/>
    <xf numFmtId="0" fontId="4" fillId="0" borderId="2" applyNumberFormat="false" applyFill="false" applyAlignment="false" applyProtection="false"/>
    <xf numFmtId="0" fontId="5" fillId="0" borderId="3" applyNumberFormat="false" applyFill="false" applyAlignment="false" applyProtection="false"/>
    <xf numFmtId="0" fontId="5" fillId="0" borderId="0" applyNumberFormat="false" applyFill="false" applyBorder="false" applyAlignment="false" applyProtection="false"/>
    <xf numFmtId="0" fontId="6" fillId="2" borderId="0" applyNumberFormat="false" applyBorder="false" applyAlignment="false" applyProtection="false"/>
    <xf numFmtId="0" fontId="7" fillId="3" borderId="0" applyNumberFormat="false" applyBorder="false" applyAlignment="false" applyProtection="false"/>
    <xf numFmtId="0" fontId="8" fillId="4" borderId="0" applyNumberFormat="false" applyBorder="false" applyAlignment="false" applyProtection="false"/>
    <xf numFmtId="0" fontId="9" fillId="5" borderId="4" applyNumberFormat="false" applyAlignment="false" applyProtection="false"/>
    <xf numFmtId="0" fontId="10" fillId="6" borderId="5" applyNumberFormat="false" applyAlignment="false" applyProtection="false"/>
    <xf numFmtId="0" fontId="11" fillId="6" borderId="4" applyNumberFormat="false" applyAlignment="false" applyProtection="false"/>
    <xf numFmtId="0" fontId="12" fillId="0" borderId="6" applyNumberFormat="false" applyFill="false" applyAlignment="false" applyProtection="false"/>
    <xf numFmtId="0" fontId="13" fillId="7" borderId="7" applyNumberFormat="false" applyAlignment="false" applyProtection="false"/>
    <xf numFmtId="0" fontId="14" fillId="0" borderId="0" applyNumberFormat="false" applyFill="false" applyBorder="false" applyAlignment="false" applyProtection="false"/>
    <xf numFmtId="0" fontId="1" fillId="8" borderId="8" applyNumberFormat="false" applyFont="false" applyAlignment="false" applyProtection="false"/>
    <xf numFmtId="0" fontId="15" fillId="0" borderId="0" applyNumberFormat="false" applyFill="false" applyBorder="false" applyAlignment="false" applyProtection="false"/>
    <xf numFmtId="0" fontId="16" fillId="0" borderId="9" applyNumberFormat="false" applyFill="false" applyAlignment="false" applyProtection="false"/>
    <xf numFmtId="0" fontId="17" fillId="9" borderId="0" applyNumberFormat="false" applyBorder="false" applyAlignment="false" applyProtection="false"/>
    <xf numFmtId="0" fontId="1" fillId="10" borderId="0" applyNumberFormat="false" applyBorder="false" applyAlignment="false" applyProtection="false"/>
    <xf numFmtId="0" fontId="1" fillId="11" borderId="0" applyNumberFormat="false" applyBorder="false" applyAlignment="false" applyProtection="false"/>
    <xf numFmtId="0" fontId="1" fillId="12" borderId="0" applyNumberFormat="false" applyBorder="false" applyAlignment="false" applyProtection="false"/>
    <xf numFmtId="0" fontId="17" fillId="13" borderId="0" applyNumberFormat="false" applyBorder="false" applyAlignment="false" applyProtection="false"/>
    <xf numFmtId="0" fontId="1" fillId="14" borderId="0" applyNumberFormat="false" applyBorder="false" applyAlignment="false" applyProtection="false"/>
    <xf numFmtId="0" fontId="1" fillId="15" borderId="0" applyNumberFormat="false" applyBorder="false" applyAlignment="false" applyProtection="false"/>
    <xf numFmtId="0" fontId="1" fillId="16" borderId="0" applyNumberFormat="false" applyBorder="false" applyAlignment="false" applyProtection="false"/>
    <xf numFmtId="0" fontId="17" fillId="17" borderId="0" applyNumberFormat="false" applyBorder="false" applyAlignment="false" applyProtection="false"/>
    <xf numFmtId="0" fontId="1" fillId="18" borderId="0" applyNumberFormat="false" applyBorder="false" applyAlignment="false" applyProtection="false"/>
    <xf numFmtId="0" fontId="1" fillId="19" borderId="0" applyNumberFormat="false" applyBorder="false" applyAlignment="false" applyProtection="false"/>
    <xf numFmtId="0" fontId="1" fillId="20" borderId="0" applyNumberFormat="false" applyBorder="false" applyAlignment="false" applyProtection="false"/>
    <xf numFmtId="0" fontId="17" fillId="21" borderId="0" applyNumberFormat="false" applyBorder="false" applyAlignment="false" applyProtection="false"/>
    <xf numFmtId="0" fontId="1" fillId="22" borderId="0" applyNumberFormat="false" applyBorder="false" applyAlignment="false" applyProtection="false"/>
    <xf numFmtId="0" fontId="1" fillId="23" borderId="0" applyNumberFormat="false" applyBorder="false" applyAlignment="false" applyProtection="false"/>
    <xf numFmtId="0" fontId="1" fillId="24" borderId="0" applyNumberFormat="false" applyBorder="false" applyAlignment="false" applyProtection="false"/>
    <xf numFmtId="0" fontId="17" fillId="25" borderId="0" applyNumberFormat="false" applyBorder="false" applyAlignment="false" applyProtection="false"/>
    <xf numFmtId="0" fontId="1" fillId="26" borderId="0" applyNumberFormat="false" applyBorder="false" applyAlignment="false" applyProtection="false"/>
    <xf numFmtId="0" fontId="1" fillId="27" borderId="0" applyNumberFormat="false" applyBorder="false" applyAlignment="false" applyProtection="false"/>
    <xf numFmtId="0" fontId="1" fillId="28" borderId="0" applyNumberFormat="false" applyBorder="false" applyAlignment="false" applyProtection="false"/>
    <xf numFmtId="0" fontId="17" fillId="29" borderId="0" applyNumberFormat="false" applyBorder="false" applyAlignment="false" applyProtection="false"/>
    <xf numFmtId="0" fontId="1" fillId="30" borderId="0" applyNumberFormat="false" applyBorder="false" applyAlignment="false" applyProtection="false"/>
    <xf numFmtId="0" fontId="1" fillId="31" borderId="0" applyNumberFormat="false" applyBorder="false" applyAlignment="false" applyProtection="false"/>
    <xf numFmtId="0" fontId="1" fillId="32" borderId="0" applyNumberFormat="false" applyBorder="false" applyAlignment="false" applyProtection="false"/>
    <xf numFmtId="0" fontId="18" fillId="0" borderId="0"/>
    <xf numFmtId="164" fontId="18" fillId="0" borderId="0" applyFont="false" applyFill="false" applyBorder="false" applyAlignment="false" applyProtection="false"/>
  </cellStyleXfs>
  <cellXfs count="82">
    <xf numFmtId="0" fontId="0" fillId="0" borderId="0" xfId="0"/>
    <xf numFmtId="0" fontId="19" fillId="33" borderId="10" xfId="43" applyFont="true" applyFill="true" applyBorder="true" applyAlignment="true">
      <alignment horizontal="center"/>
    </xf>
    <xf numFmtId="0" fontId="19" fillId="34" borderId="10" xfId="43" applyFont="true" applyFill="true" applyBorder="true" applyAlignment="true">
      <alignment horizontal="center"/>
    </xf>
    <xf numFmtId="0" fontId="20" fillId="35" borderId="15" xfId="43" applyFont="true" applyFill="true" applyBorder="true" applyAlignment="true">
      <alignment horizontal="center" vertical="center" wrapText="true"/>
    </xf>
    <xf numFmtId="0" fontId="20" fillId="35" borderId="10" xfId="43" applyFont="true" applyFill="true" applyBorder="true" applyAlignment="true">
      <alignment horizontal="center" vertical="center" wrapText="true"/>
    </xf>
    <xf numFmtId="0" fontId="20" fillId="0" borderId="15" xfId="43" applyFont="true" applyBorder="true" applyAlignment="true">
      <alignment vertical="center"/>
    </xf>
    <xf numFmtId="165" fontId="21" fillId="0" borderId="15" xfId="44" applyNumberFormat="true" applyFont="true" applyBorder="true"/>
    <xf numFmtId="165" fontId="21" fillId="0" borderId="15" xfId="44" applyNumberFormat="true" applyFont="true" applyBorder="true" applyAlignment="true">
      <alignment vertical="center"/>
    </xf>
    <xf numFmtId="166" fontId="22" fillId="0" borderId="15" xfId="1" applyNumberFormat="true" applyFont="true" applyBorder="true"/>
    <xf numFmtId="166" fontId="21" fillId="0" borderId="15" xfId="1" applyNumberFormat="true" applyFont="true" applyFill="true" applyBorder="true" applyAlignment="true">
      <alignment vertical="center"/>
    </xf>
    <xf numFmtId="166" fontId="21" fillId="0" borderId="10" xfId="1" applyNumberFormat="true" applyFont="true" applyFill="true" applyBorder="true" applyAlignment="true">
      <alignment vertical="center"/>
    </xf>
    <xf numFmtId="0" fontId="20" fillId="36" borderId="15" xfId="43" applyFont="true" applyFill="true" applyBorder="true" applyAlignment="true">
      <alignment vertical="center"/>
    </xf>
    <xf numFmtId="165" fontId="21" fillId="36" borderId="15" xfId="44" applyNumberFormat="true" applyFont="true" applyFill="true" applyBorder="true"/>
    <xf numFmtId="0" fontId="22" fillId="36" borderId="15" xfId="43" applyFont="true" applyFill="true" applyBorder="true" applyAlignment="true">
      <alignment vertical="center"/>
    </xf>
    <xf numFmtId="166" fontId="22" fillId="36" borderId="15" xfId="1" applyNumberFormat="true" applyFont="true" applyFill="true" applyBorder="true"/>
    <xf numFmtId="166" fontId="22" fillId="36" borderId="15" xfId="1" applyNumberFormat="true" applyFont="true" applyFill="true" applyBorder="true" applyAlignment="true">
      <alignment vertical="center"/>
    </xf>
    <xf numFmtId="166" fontId="22" fillId="36" borderId="10" xfId="1" applyNumberFormat="true" applyFont="true" applyFill="true" applyBorder="true" applyAlignment="true">
      <alignment vertical="center"/>
    </xf>
    <xf numFmtId="0" fontId="22" fillId="37" borderId="15" xfId="43" applyFont="true" applyFill="true" applyBorder="true" applyAlignment="true">
      <alignment horizontal="left" vertical="center" indent="1"/>
    </xf>
    <xf numFmtId="165" fontId="21" fillId="37" borderId="15" xfId="44" applyNumberFormat="true" applyFont="true" applyFill="true" applyBorder="true"/>
    <xf numFmtId="167" fontId="22" fillId="37" borderId="15" xfId="43" applyNumberFormat="true" applyFont="true" applyFill="true" applyBorder="true" applyAlignment="true">
      <alignment vertical="center"/>
    </xf>
    <xf numFmtId="166" fontId="21" fillId="37" borderId="15" xfId="1" applyNumberFormat="true" applyFont="true" applyFill="true" applyBorder="true" applyAlignment="true">
      <alignment vertical="center"/>
    </xf>
    <xf numFmtId="166" fontId="21" fillId="37" borderId="10" xfId="1" applyNumberFormat="true" applyFont="true" applyFill="true" applyBorder="true" applyAlignment="true">
      <alignment vertical="center"/>
    </xf>
    <xf numFmtId="166" fontId="22" fillId="37" borderId="15" xfId="1" applyNumberFormat="true" applyFont="true" applyFill="true" applyBorder="true" applyAlignment="true">
      <alignment vertical="center"/>
    </xf>
    <xf numFmtId="166" fontId="22" fillId="37" borderId="10" xfId="1" applyNumberFormat="true" applyFont="true" applyFill="true" applyBorder="true" applyAlignment="true">
      <alignment vertical="center"/>
    </xf>
    <xf numFmtId="0" fontId="22" fillId="37" borderId="15" xfId="43" applyFont="true" applyFill="true" applyBorder="true" applyAlignment="true">
      <alignment vertical="center"/>
    </xf>
    <xf numFmtId="166" fontId="21" fillId="37" borderId="15" xfId="1" applyNumberFormat="true" applyFont="true" applyFill="true" applyBorder="true"/>
    <xf numFmtId="168" fontId="22" fillId="37" borderId="15" xfId="43" applyNumberFormat="true" applyFont="true" applyFill="true" applyBorder="true" applyAlignment="true">
      <alignment vertical="center"/>
    </xf>
    <xf numFmtId="165" fontId="21" fillId="37" borderId="15" xfId="44" applyNumberFormat="true" applyFont="true" applyFill="true" applyBorder="true" applyAlignment="true">
      <alignment vertical="center"/>
    </xf>
    <xf numFmtId="0" fontId="22" fillId="0" borderId="15" xfId="43" applyFont="true" applyBorder="true" applyAlignment="true">
      <alignment horizontal="left" vertical="center" indent="2"/>
    </xf>
    <xf numFmtId="165" fontId="21" fillId="0" borderId="15" xfId="44" applyNumberFormat="true" applyFont="true" applyFill="true" applyBorder="true"/>
    <xf numFmtId="165" fontId="21" fillId="38" borderId="16" xfId="44" applyNumberFormat="true" applyFont="true" applyFill="true" applyBorder="true" applyAlignment="true">
      <alignment vertical="center"/>
    </xf>
    <xf numFmtId="165" fontId="21" fillId="38" borderId="17" xfId="44" applyNumberFormat="true" applyFont="true" applyFill="true" applyBorder="true" applyAlignment="true">
      <alignment vertical="center"/>
    </xf>
    <xf numFmtId="165" fontId="21" fillId="38" borderId="18" xfId="44" applyNumberFormat="true" applyFont="true" applyFill="true" applyBorder="true" applyAlignment="true">
      <alignment vertical="center"/>
    </xf>
    <xf numFmtId="165" fontId="21" fillId="38" borderId="19" xfId="44" applyNumberFormat="true" applyFont="true" applyFill="true" applyBorder="true" applyAlignment="true">
      <alignment vertical="center"/>
    </xf>
    <xf numFmtId="166" fontId="21" fillId="36" borderId="15" xfId="1" applyNumberFormat="true" applyFont="true" applyFill="true" applyBorder="true"/>
    <xf numFmtId="168" fontId="22" fillId="36" borderId="15" xfId="43" applyNumberFormat="true" applyFont="true" applyFill="true" applyBorder="true" applyAlignment="true">
      <alignment horizontal="center" vertical="center"/>
    </xf>
    <xf numFmtId="166" fontId="22" fillId="36" borderId="15" xfId="1" applyNumberFormat="true" applyFont="true" applyFill="true" applyBorder="true" applyAlignment="true">
      <alignment horizontal="center" vertical="center"/>
    </xf>
    <xf numFmtId="166" fontId="22" fillId="36" borderId="10" xfId="1" applyNumberFormat="true" applyFont="true" applyFill="true" applyBorder="true" applyAlignment="true">
      <alignment horizontal="center" vertical="center"/>
    </xf>
    <xf numFmtId="0" fontId="21" fillId="37" borderId="15" xfId="0" applyFont="true" applyFill="true" applyBorder="true" applyAlignment="true">
      <alignment horizontal="left" indent="1"/>
    </xf>
    <xf numFmtId="165" fontId="21" fillId="37" borderId="15" xfId="44" applyNumberFormat="true" applyFont="true" applyFill="true" applyBorder="true" applyAlignment="true">
      <alignment horizontal="center" vertical="center"/>
    </xf>
    <xf numFmtId="166" fontId="21" fillId="37" borderId="15" xfId="1" applyNumberFormat="true" applyFont="true" applyFill="true" applyBorder="true" applyAlignment="true">
      <alignment horizontal="center" vertical="center"/>
    </xf>
    <xf numFmtId="166" fontId="21" fillId="37" borderId="10" xfId="1" applyNumberFormat="true" applyFont="true" applyFill="true" applyBorder="true" applyAlignment="true">
      <alignment horizontal="center" vertical="center"/>
    </xf>
    <xf numFmtId="0" fontId="22" fillId="37" borderId="15" xfId="43" applyFont="true" applyFill="true" applyBorder="true" applyAlignment="true">
      <alignment horizontal="center" vertical="center"/>
    </xf>
    <xf numFmtId="166" fontId="22" fillId="37" borderId="15" xfId="1" applyNumberFormat="true" applyFont="true" applyFill="true" applyBorder="true" applyAlignment="true">
      <alignment horizontal="center" vertical="center"/>
    </xf>
    <xf numFmtId="0" fontId="20" fillId="37" borderId="15" xfId="43" applyFont="true" applyFill="true" applyBorder="true" applyAlignment="true">
      <alignment horizontal="left" vertical="center" indent="1"/>
    </xf>
    <xf numFmtId="165" fontId="23" fillId="37" borderId="15" xfId="44" applyNumberFormat="true" applyFont="true" applyFill="true" applyBorder="true"/>
    <xf numFmtId="166" fontId="23" fillId="37" borderId="15" xfId="1" applyNumberFormat="true" applyFont="true" applyFill="true" applyBorder="true"/>
    <xf numFmtId="166" fontId="23" fillId="37" borderId="15" xfId="1" applyNumberFormat="true" applyFont="true" applyFill="true" applyBorder="true" applyAlignment="true">
      <alignment vertical="center"/>
    </xf>
    <xf numFmtId="166" fontId="23" fillId="37" borderId="10" xfId="1" applyNumberFormat="true" applyFont="true" applyFill="true" applyBorder="true" applyAlignment="true">
      <alignment vertical="center"/>
    </xf>
    <xf numFmtId="165" fontId="21" fillId="0" borderId="15" xfId="44" applyNumberFormat="true" applyFont="true" applyFill="true" applyBorder="true" applyAlignment="true">
      <alignment vertical="center"/>
    </xf>
    <xf numFmtId="0" fontId="20" fillId="37" borderId="15" xfId="43" applyFont="true" applyFill="true" applyBorder="true" applyAlignment="true">
      <alignment horizontal="left" indent="1"/>
    </xf>
    <xf numFmtId="165" fontId="23" fillId="37" borderId="15" xfId="44" applyNumberFormat="true" applyFont="true" applyFill="true" applyBorder="true" applyAlignment="true"/>
    <xf numFmtId="166" fontId="23" fillId="37" borderId="15" xfId="1" applyNumberFormat="true" applyFont="true" applyFill="true" applyBorder="true" applyAlignment="true"/>
    <xf numFmtId="166" fontId="23" fillId="37" borderId="10" xfId="1" applyNumberFormat="true" applyFont="true" applyFill="true" applyBorder="true" applyAlignment="true"/>
    <xf numFmtId="0" fontId="18" fillId="0" borderId="0" xfId="43" applyAlignment="true">
      <alignment wrapText="true"/>
    </xf>
    <xf numFmtId="0" fontId="24" fillId="0" borderId="17" xfId="43" applyFont="true" applyBorder="true" applyAlignment="true">
      <alignment horizontal="left" vertical="center" wrapText="true"/>
    </xf>
    <xf numFmtId="0" fontId="18" fillId="0" borderId="0" xfId="43" applyAlignment="true">
      <alignment vertical="center"/>
    </xf>
    <xf numFmtId="0" fontId="18" fillId="0" borderId="0" xfId="43"/>
    <xf numFmtId="3" fontId="25" fillId="0" borderId="0" xfId="43" applyNumberFormat="true" applyFont="true" applyAlignment="true">
      <alignment vertical="center" wrapText="true"/>
    </xf>
    <xf numFmtId="3" fontId="25" fillId="0" borderId="0" xfId="43" applyNumberFormat="true" applyFont="true" applyAlignment="true">
      <alignment horizontal="center" vertical="center" wrapText="true"/>
    </xf>
    <xf numFmtId="3" fontId="26" fillId="0" borderId="0" xfId="43" applyNumberFormat="true" applyFont="true" applyAlignment="true">
      <alignment horizontal="center" vertical="center" wrapText="true"/>
    </xf>
    <xf numFmtId="4" fontId="26" fillId="0" borderId="0" xfId="43" applyNumberFormat="true" applyFont="true" applyAlignment="true">
      <alignment vertical="center" wrapText="true"/>
    </xf>
    <xf numFmtId="0" fontId="21" fillId="37" borderId="15" xfId="43" applyFont="true" applyFill="true" applyBorder="true" applyAlignment="true">
      <alignment horizontal="left" vertical="center" indent="1"/>
    </xf>
    <xf numFmtId="0" fontId="19" fillId="33" borderId="10" xfId="43" applyFont="true" applyFill="true" applyBorder="true" applyAlignment="true">
      <alignment horizontal="center"/>
    </xf>
    <xf numFmtId="0" fontId="19" fillId="33" borderId="11" xfId="43" applyFont="true" applyFill="true" applyBorder="true" applyAlignment="true">
      <alignment horizontal="center"/>
    </xf>
    <xf numFmtId="0" fontId="19" fillId="33" borderId="12" xfId="43" applyFont="true" applyFill="true" applyBorder="true" applyAlignment="true">
      <alignment horizontal="center"/>
    </xf>
    <xf numFmtId="0" fontId="19" fillId="34" borderId="10" xfId="43" applyFont="true" applyFill="true" applyBorder="true" applyAlignment="true">
      <alignment horizontal="center"/>
    </xf>
    <xf numFmtId="0" fontId="19" fillId="34" borderId="11" xfId="43" applyFont="true" applyFill="true" applyBorder="true" applyAlignment="true">
      <alignment horizontal="center"/>
    </xf>
    <xf numFmtId="0" fontId="19" fillId="34" borderId="12" xfId="43" applyFont="true" applyFill="true" applyBorder="true" applyAlignment="true">
      <alignment horizontal="center"/>
    </xf>
    <xf numFmtId="0" fontId="20" fillId="35" borderId="13" xfId="43" applyFont="true" applyFill="true" applyBorder="true" applyAlignment="true">
      <alignment horizontal="left" vertical="center"/>
    </xf>
    <xf numFmtId="0" fontId="20" fillId="35" borderId="14" xfId="43" applyFont="true" applyFill="true" applyBorder="true" applyAlignment="true">
      <alignment horizontal="left" vertical="center"/>
    </xf>
    <xf numFmtId="0" fontId="24" fillId="0" borderId="17" xfId="43" applyFont="true" applyBorder="true" applyAlignment="true">
      <alignment horizontal="left" vertical="center" wrapText="true"/>
    </xf>
    <xf numFmtId="0" fontId="24" fillId="0" borderId="17" xfId="43" applyFont="true" applyBorder="true" applyAlignment="true">
      <alignment horizontal="left" vertical="center"/>
    </xf>
    <xf numFmtId="0" fontId="20" fillId="35" borderId="10" xfId="43" applyFont="true" applyFill="true" applyBorder="true" applyAlignment="true">
      <alignment horizontal="center" vertical="center"/>
    </xf>
    <xf numFmtId="0" fontId="20" fillId="35" borderId="12" xfId="43" applyFont="true" applyFill="true" applyBorder="true" applyAlignment="true">
      <alignment horizontal="center" vertical="center"/>
    </xf>
    <xf numFmtId="0" fontId="20" fillId="35" borderId="13" xfId="43" applyFont="true" applyFill="true" applyBorder="true" applyAlignment="true">
      <alignment horizontal="center" vertical="center" wrapText="true"/>
    </xf>
    <xf numFmtId="0" fontId="20" fillId="35" borderId="14" xfId="43" applyFont="true" applyFill="true" applyBorder="true" applyAlignment="true">
      <alignment horizontal="center" vertical="center" wrapText="true"/>
    </xf>
    <xf numFmtId="0" fontId="20" fillId="35" borderId="10" xfId="43" applyFont="true" applyFill="true" applyBorder="true" applyAlignment="true">
      <alignment horizontal="center" vertical="center" wrapText="true"/>
    </xf>
    <xf numFmtId="0" fontId="20" fillId="35" borderId="12" xfId="43" applyFont="true" applyFill="true" applyBorder="true" applyAlignment="true">
      <alignment horizontal="center" vertical="center" wrapText="true"/>
    </xf>
    <xf numFmtId="0" fontId="21" fillId="0" borderId="15" xfId="43" applyFont="true" applyBorder="true" applyAlignment="true">
      <alignment vertical="center"/>
    </xf>
    <xf numFmtId="0" fontId="22" fillId="0" borderId="15" xfId="43" applyFont="true" applyBorder="true" applyAlignment="true">
      <alignment vertical="center"/>
    </xf>
    <xf numFmtId="1" fontId="0" fillId="0" borderId="20" xfId="0" applyNumberFormat="true"/>
  </cellXfs>
  <cellStyles count="45">
    <cellStyle name="20% - Accent1" xfId="20" builtinId="30" customBuiltin="true"/>
    <cellStyle name="20% - Accent2" xfId="24" builtinId="34" customBuiltin="true"/>
    <cellStyle name="20% - Accent3" xfId="28" builtinId="38" customBuiltin="true"/>
    <cellStyle name="20% - Accent4" xfId="32" builtinId="42" customBuiltin="true"/>
    <cellStyle name="20% - Accent5" xfId="36" builtinId="46" customBuiltin="true"/>
    <cellStyle name="20% - Accent6" xfId="40" builtinId="50" customBuiltin="true"/>
    <cellStyle name="40% - Accent1" xfId="21" builtinId="31" customBuiltin="true"/>
    <cellStyle name="40% - Accent2" xfId="25" builtinId="35" customBuiltin="true"/>
    <cellStyle name="40% - Accent3" xfId="29" builtinId="39" customBuiltin="true"/>
    <cellStyle name="40% - Accent4" xfId="33" builtinId="43" customBuiltin="true"/>
    <cellStyle name="40% - Accent5" xfId="37" builtinId="47" customBuiltin="true"/>
    <cellStyle name="40% - Accent6" xfId="41" builtinId="51" customBuiltin="true"/>
    <cellStyle name="60% - Accent1" xfId="22" builtinId="32" customBuiltin="true"/>
    <cellStyle name="60% - Accent2" xfId="26" builtinId="36" customBuiltin="true"/>
    <cellStyle name="60% - Accent3" xfId="30" builtinId="40" customBuiltin="true"/>
    <cellStyle name="60% - Accent4" xfId="34" builtinId="44" customBuiltin="true"/>
    <cellStyle name="60% - Accent5" xfId="38" builtinId="48" customBuiltin="true"/>
    <cellStyle name="60% - Accent6" xfId="42" builtinId="52" customBuiltin="true"/>
    <cellStyle name="Accent1" xfId="19" builtinId="29" customBuiltin="true"/>
    <cellStyle name="Accent2" xfId="23" builtinId="33" customBuiltin="true"/>
    <cellStyle name="Accent3" xfId="27" builtinId="37" customBuiltin="true"/>
    <cellStyle name="Accent4" xfId="31" builtinId="41" customBuiltin="true"/>
    <cellStyle name="Accent5" xfId="35" builtinId="45" customBuiltin="true"/>
    <cellStyle name="Accent6" xfId="39" builtinId="49" customBuiltin="true"/>
    <cellStyle name="Bad" xfId="8" builtinId="27" customBuiltin="true"/>
    <cellStyle name="Calculation" xfId="12" builtinId="22" customBuiltin="true"/>
    <cellStyle name="Check Cell" xfId="14" builtinId="23" customBuiltin="true"/>
    <cellStyle name="Comma" xfId="1" builtinId="3"/>
    <cellStyle name="Comma 2" xfId="44"/>
    <cellStyle name="Explanatory Text" xfId="17" builtinId="53" customBuiltin="true"/>
    <cellStyle name="Good" xfId="7" builtinId="26" customBuiltin="true"/>
    <cellStyle name="Heading 1" xfId="3" builtinId="16" customBuiltin="true"/>
    <cellStyle name="Heading 2" xfId="4" builtinId="17" customBuiltin="true"/>
    <cellStyle name="Heading 3" xfId="5" builtinId="18" customBuiltin="true"/>
    <cellStyle name="Heading 4" xfId="6" builtinId="19" customBuiltin="true"/>
    <cellStyle name="Input" xfId="10" builtinId="20" customBuiltin="true"/>
    <cellStyle name="Linked Cell" xfId="13" builtinId="24" customBuiltin="true"/>
    <cellStyle name="Neutral" xfId="9" builtinId="28" customBuiltin="true"/>
    <cellStyle name="Normal" xfId="0" builtinId="0"/>
    <cellStyle name="Normal 2" xfId="43"/>
    <cellStyle name="Note" xfId="16" builtinId="10" customBuiltin="true"/>
    <cellStyle name="Output" xfId="11" builtinId="21" customBuiltin="true"/>
    <cellStyle name="Title" xfId="2" builtinId="15" customBuiltin="true"/>
    <cellStyle name="Total" xfId="18" builtinId="25" customBuiltin="true"/>
    <cellStyle name="Warning Text" xfId="15" builtinId="11" customBuiltin="tru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theme/theme1.xml" Type="http://schemas.openxmlformats.org/officeDocument/2006/relationships/theme" Id="rId3"/><Relationship Target="worksheets/sheet2.xml" Type="http://schemas.openxmlformats.org/officeDocument/2006/relationships/worksheet" Id="rId2"/><Relationship Target="worksheets/sheet1.xml" Type="http://schemas.openxmlformats.org/officeDocument/2006/relationships/worksheet" Id="rId1"/><Relationship Target="sharedStrings.xml" Type="http://schemas.openxmlformats.org/officeDocument/2006/relationships/sharedStrings" Id="rId5"/><Relationship Target="styles.xml" Type="http://schemas.openxmlformats.org/officeDocument/2006/relationships/styles" Id="rId4"/></Relationships>
</file>

<file path=xl/theme/theme1.xml><?xml version="1.0" encoding="utf-8"?>
<a:theme xmlns:r="http://schemas.openxmlformats.org/officeDocument/2006/relationships"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false">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Relationships xmlns="http://schemas.openxmlformats.org/package/2006/relationships"><Relationship Target="../printerSettings/printerSettings1.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2"/>
  <sheetViews>
    <sheetView topLeftCell="AB1" workbookViewId="0">
      <selection activeCell="AL1" sqref="AL1"/>
    </sheetView>
  </sheetViews>
  <sheetFormatPr defaultRowHeight="15" x14ac:dyDescent="0.25"/>
  <sheetData>
    <row r="1" x14ac:dyDescent="0.25">
      <c r="A1" t="s">
        <v>241</v>
      </c>
      <c r="B1" t="s">
        <v>242</v>
      </c>
      <c r="C1" t="s">
        <v>243</v>
      </c>
      <c r="D1" t="s">
        <v>244</v>
      </c>
      <c r="E1" t="s">
        <v>245</v>
      </c>
      <c r="F1" t="s">
        <v>246</v>
      </c>
      <c r="G1" t="s">
        <v>247</v>
      </c>
      <c r="H1" t="s">
        <v>248</v>
      </c>
      <c r="I1" t="s">
        <v>249</v>
      </c>
      <c r="J1" t="s">
        <v>250</v>
      </c>
      <c r="K1" t="s">
        <v>251</v>
      </c>
      <c r="L1" t="s">
        <v>252</v>
      </c>
      <c r="M1" t="s">
        <v>253</v>
      </c>
      <c r="N1" t="s">
        <v>254</v>
      </c>
      <c r="O1" t="s">
        <v>255</v>
      </c>
      <c r="P1" t="s">
        <v>256</v>
      </c>
      <c r="Q1" t="s">
        <v>257</v>
      </c>
      <c r="R1" t="s">
        <v>258</v>
      </c>
      <c r="S1" t="s">
        <v>259</v>
      </c>
      <c r="T1" t="s">
        <v>260</v>
      </c>
      <c r="U1" t="s">
        <v>261</v>
      </c>
      <c r="V1" t="s">
        <v>262</v>
      </c>
      <c r="W1" t="s">
        <v>263</v>
      </c>
      <c r="X1" t="s">
        <v>264</v>
      </c>
      <c r="Y1" t="s">
        <v>265</v>
      </c>
      <c r="Z1" t="s">
        <v>266</v>
      </c>
      <c r="AA1" t="s">
        <v>267</v>
      </c>
      <c r="AB1" t="s">
        <v>268</v>
      </c>
      <c r="AC1" t="s">
        <v>269</v>
      </c>
      <c r="AD1" t="s">
        <v>270</v>
      </c>
      <c r="AE1" t="s">
        <v>271</v>
      </c>
      <c r="AF1" t="s">
        <v>272</v>
      </c>
      <c r="AG1" t="s">
        <v>273</v>
      </c>
      <c r="AH1" t="s">
        <v>274</v>
      </c>
      <c r="AI1" t="s">
        <v>275</v>
      </c>
      <c r="AJ1" t="s">
        <v>276</v>
      </c>
      <c r="AK1" t="s">
        <v>277</v>
      </c>
      <c r="AL1" t="s">
        <v>278</v>
      </c>
      <c r="AM1" t="s">
        <v>279</v>
      </c>
      <c r="AN1" t="s">
        <v>280</v>
      </c>
      <c r="AO1" t="s">
        <v>281</v>
      </c>
      <c r="AP1" t="s">
        <v>282</v>
      </c>
      <c r="AQ1" t="s">
        <v>283</v>
      </c>
      <c r="AR1" t="s">
        <v>284</v>
      </c>
      <c r="AS1" t="s">
        <v>285</v>
      </c>
      <c r="AT1" t="s">
        <v>286</v>
      </c>
    </row>
    <row r="2" x14ac:dyDescent="0.25">
      <c r="A2" s="81">
        <v>1173060783.7097058</v>
      </c>
      <c r="B2" s="81">
        <v>914443710.12906122</v>
      </c>
      <c r="C2" s="81">
        <v>13870530.842507944</v>
      </c>
      <c r="D2" s="81">
        <v>900573179.28655338</v>
      </c>
      <c r="E2" s="81">
        <v>232265468.13400826</v>
      </c>
      <c r="F2" s="81">
        <v>220262006.2242434</v>
      </c>
      <c r="G2" s="81">
        <v>214772278.65078759</v>
      </c>
      <c r="H2" s="81">
        <v>5489727.5734558515</v>
      </c>
      <c r="I2" s="81">
        <v>12003461.90976478</v>
      </c>
      <c r="J2" s="81">
        <v>12003461.147193614</v>
      </c>
      <c r="K2" s="81">
        <v>2.2079344585906804</v>
      </c>
      <c r="L2" s="81">
        <v>8497905954.5740442</v>
      </c>
      <c r="M2" s="81">
        <v>3464576717.6542196</v>
      </c>
      <c r="N2" s="81">
        <v>1957991874.1569982</v>
      </c>
      <c r="O2" s="81">
        <v>1667970333.5416203</v>
      </c>
      <c r="P2" s="81">
        <v>2923747197.198009</v>
      </c>
      <c r="Q2" s="81">
        <v>2923747197.198009</v>
      </c>
      <c r="R2" s="81">
        <v>0</v>
      </c>
      <c r="S2" s="81">
        <v>2109582039.7218132</v>
      </c>
      <c r="T2" s="81">
        <v>598438885.74485767</v>
      </c>
      <c r="U2" s="81">
        <v>1511143153.9769535</v>
      </c>
      <c r="V2" s="81">
        <v>1112618130.648258</v>
      </c>
      <c r="W2" s="81">
        <v>982919668.47145021</v>
      </c>
      <c r="X2" s="81">
        <v>129698462.17680772</v>
      </c>
      <c r="Y2" s="81">
        <v>333111992.13073266</v>
      </c>
      <c r="Z2" s="81">
        <v>222855373.2036964</v>
      </c>
      <c r="AA2" s="81">
        <v>110256618.92703682</v>
      </c>
      <c r="AB2" s="81">
        <v>21286312.084191788</v>
      </c>
      <c r="AC2" s="81">
        <v>88970306.842845023</v>
      </c>
      <c r="AD2" s="81">
        <v>1723733395.8991597</v>
      </c>
      <c r="AE2" s="81">
        <v>1299622147.4292269</v>
      </c>
      <c r="AF2" s="81">
        <v>424111248.46993238</v>
      </c>
      <c r="AG2" s="81">
        <v>2216355763.3000221</v>
      </c>
      <c r="AH2" s="81">
        <v>1360347566.95084</v>
      </c>
      <c r="AI2" s="81">
        <v>856008196.34918272</v>
      </c>
      <c r="AJ2" s="81">
        <v>43849836457.456009</v>
      </c>
      <c r="AK2" s="81">
        <v>43617570989.322067</v>
      </c>
      <c r="AL2" s="81">
        <v>44707677475.483841</v>
      </c>
      <c r="AM2" s="81">
        <v>36542883513.040405</v>
      </c>
      <c r="AN2" s="81">
        <v>40482972672.239655</v>
      </c>
      <c r="AO2" s="81">
        <v>44764280167.585083</v>
      </c>
      <c r="AP2" s="81">
        <v>42563664217.909012</v>
      </c>
      <c r="AQ2" s="81">
        <v>44939942943.617737</v>
      </c>
      <c r="AR2" s="81">
        <v>45854386653.746826</v>
      </c>
      <c r="AS2" s="81">
        <v>45022897241.16571</v>
      </c>
      <c r="AT2" s="81">
        <v>43709525491.870575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41"/>
  <sheetViews>
    <sheetView tabSelected="true" zoomScale="115" zoomScaleNormal="115" workbookViewId="0">
      <selection activeCell="B5" sqref="B5"/>
    </sheetView>
  </sheetViews>
  <sheetFormatPr defaultRowHeight="15" x14ac:dyDescent="0.25"/>
  <cols>
    <col min="1" max="1" width="18" bestFit="true" customWidth="true"/>
    <col min="2" max="4" width="18" customWidth="true"/>
    <col min="5" max="5" width="38.28515625" style="56" bestFit="true" customWidth="true"/>
    <col min="6" max="6" width="9.5703125" style="57" customWidth="true"/>
    <col min="7" max="7" width="9" style="56" bestFit="true" customWidth="true"/>
    <col min="8" max="8" width="7" style="57" customWidth="true"/>
    <col min="9" max="9" width="7.140625" style="56" customWidth="true"/>
    <col min="10" max="10" width="7" style="56" customWidth="true"/>
    <col min="11" max="11" width="30.7109375" style="54" customWidth="true"/>
    <col min="12" max="12" width="38.28515625" style="56" bestFit="true" customWidth="true"/>
    <col min="13" max="254" width="8.7109375"/>
    <col min="255" max="255" width="42" customWidth="true"/>
    <col min="256" max="256" width="15" customWidth="true"/>
    <col min="257" max="258" width="17.28515625" customWidth="true"/>
    <col min="259" max="259" width="23.7109375" customWidth="true"/>
    <col min="260" max="260" width="16.7109375" customWidth="true"/>
    <col min="261" max="261" width="30.7109375" customWidth="true"/>
    <col min="262" max="510" width="8.7109375"/>
    <col min="511" max="511" width="42" customWidth="true"/>
    <col min="512" max="512" width="15" customWidth="true"/>
    <col min="513" max="514" width="17.28515625" customWidth="true"/>
    <col min="515" max="515" width="23.7109375" customWidth="true"/>
    <col min="516" max="516" width="16.7109375" customWidth="true"/>
    <col min="517" max="517" width="30.7109375" customWidth="true"/>
    <col min="518" max="766" width="8.7109375"/>
    <col min="767" max="767" width="42" customWidth="true"/>
    <col min="768" max="768" width="15" customWidth="true"/>
    <col min="769" max="770" width="17.28515625" customWidth="true"/>
    <col min="771" max="771" width="23.7109375" customWidth="true"/>
    <col min="772" max="772" width="16.7109375" customWidth="true"/>
    <col min="773" max="773" width="30.7109375" customWidth="true"/>
    <col min="774" max="1022" width="8.7109375"/>
    <col min="1023" max="1023" width="42" customWidth="true"/>
    <col min="1024" max="1024" width="15" customWidth="true"/>
    <col min="1025" max="1026" width="17.28515625" customWidth="true"/>
    <col min="1027" max="1027" width="23.7109375" customWidth="true"/>
    <col min="1028" max="1028" width="16.7109375" customWidth="true"/>
    <col min="1029" max="1029" width="30.7109375" customWidth="true"/>
    <col min="1030" max="1278" width="8.7109375"/>
    <col min="1279" max="1279" width="42" customWidth="true"/>
    <col min="1280" max="1280" width="15" customWidth="true"/>
    <col min="1281" max="1282" width="17.28515625" customWidth="true"/>
    <col min="1283" max="1283" width="23.7109375" customWidth="true"/>
    <col min="1284" max="1284" width="16.7109375" customWidth="true"/>
    <col min="1285" max="1285" width="30.7109375" customWidth="true"/>
    <col min="1286" max="1534" width="8.7109375"/>
    <col min="1535" max="1535" width="42" customWidth="true"/>
    <col min="1536" max="1536" width="15" customWidth="true"/>
    <col min="1537" max="1538" width="17.28515625" customWidth="true"/>
    <col min="1539" max="1539" width="23.7109375" customWidth="true"/>
    <col min="1540" max="1540" width="16.7109375" customWidth="true"/>
    <col min="1541" max="1541" width="30.7109375" customWidth="true"/>
    <col min="1542" max="1790" width="8.7109375"/>
    <col min="1791" max="1791" width="42" customWidth="true"/>
    <col min="1792" max="1792" width="15" customWidth="true"/>
    <col min="1793" max="1794" width="17.28515625" customWidth="true"/>
    <col min="1795" max="1795" width="23.7109375" customWidth="true"/>
    <col min="1796" max="1796" width="16.7109375" customWidth="true"/>
    <col min="1797" max="1797" width="30.7109375" customWidth="true"/>
    <col min="1798" max="2046" width="8.7109375"/>
    <col min="2047" max="2047" width="42" customWidth="true"/>
    <col min="2048" max="2048" width="15" customWidth="true"/>
    <col min="2049" max="2050" width="17.28515625" customWidth="true"/>
    <col min="2051" max="2051" width="23.7109375" customWidth="true"/>
    <col min="2052" max="2052" width="16.7109375" customWidth="true"/>
    <col min="2053" max="2053" width="30.7109375" customWidth="true"/>
    <col min="2054" max="2302" width="8.7109375"/>
    <col min="2303" max="2303" width="42" customWidth="true"/>
    <col min="2304" max="2304" width="15" customWidth="true"/>
    <col min="2305" max="2306" width="17.28515625" customWidth="true"/>
    <col min="2307" max="2307" width="23.7109375" customWidth="true"/>
    <col min="2308" max="2308" width="16.7109375" customWidth="true"/>
    <col min="2309" max="2309" width="30.7109375" customWidth="true"/>
    <col min="2310" max="2558" width="8.7109375"/>
    <col min="2559" max="2559" width="42" customWidth="true"/>
    <col min="2560" max="2560" width="15" customWidth="true"/>
    <col min="2561" max="2562" width="17.28515625" customWidth="true"/>
    <col min="2563" max="2563" width="23.7109375" customWidth="true"/>
    <col min="2564" max="2564" width="16.7109375" customWidth="true"/>
    <col min="2565" max="2565" width="30.7109375" customWidth="true"/>
    <col min="2566" max="2814" width="8.7109375"/>
    <col min="2815" max="2815" width="42" customWidth="true"/>
    <col min="2816" max="2816" width="15" customWidth="true"/>
    <col min="2817" max="2818" width="17.28515625" customWidth="true"/>
    <col min="2819" max="2819" width="23.7109375" customWidth="true"/>
    <col min="2820" max="2820" width="16.7109375" customWidth="true"/>
    <col min="2821" max="2821" width="30.7109375" customWidth="true"/>
    <col min="2822" max="3070" width="8.7109375"/>
    <col min="3071" max="3071" width="42" customWidth="true"/>
    <col min="3072" max="3072" width="15" customWidth="true"/>
    <col min="3073" max="3074" width="17.28515625" customWidth="true"/>
    <col min="3075" max="3075" width="23.7109375" customWidth="true"/>
    <col min="3076" max="3076" width="16.7109375" customWidth="true"/>
    <col min="3077" max="3077" width="30.7109375" customWidth="true"/>
    <col min="3078" max="3326" width="8.7109375"/>
    <col min="3327" max="3327" width="42" customWidth="true"/>
    <col min="3328" max="3328" width="15" customWidth="true"/>
    <col min="3329" max="3330" width="17.28515625" customWidth="true"/>
    <col min="3331" max="3331" width="23.7109375" customWidth="true"/>
    <col min="3332" max="3332" width="16.7109375" customWidth="true"/>
    <col min="3333" max="3333" width="30.7109375" customWidth="true"/>
    <col min="3334" max="3582" width="8.7109375"/>
    <col min="3583" max="3583" width="42" customWidth="true"/>
    <col min="3584" max="3584" width="15" customWidth="true"/>
    <col min="3585" max="3586" width="17.28515625" customWidth="true"/>
    <col min="3587" max="3587" width="23.7109375" customWidth="true"/>
    <col min="3588" max="3588" width="16.7109375" customWidth="true"/>
    <col min="3589" max="3589" width="30.7109375" customWidth="true"/>
    <col min="3590" max="3838" width="8.7109375"/>
    <col min="3839" max="3839" width="42" customWidth="true"/>
    <col min="3840" max="3840" width="15" customWidth="true"/>
    <col min="3841" max="3842" width="17.28515625" customWidth="true"/>
    <col min="3843" max="3843" width="23.7109375" customWidth="true"/>
    <col min="3844" max="3844" width="16.7109375" customWidth="true"/>
    <col min="3845" max="3845" width="30.7109375" customWidth="true"/>
    <col min="3846" max="4094" width="8.7109375"/>
    <col min="4095" max="4095" width="42" customWidth="true"/>
    <col min="4096" max="4096" width="15" customWidth="true"/>
    <col min="4097" max="4098" width="17.28515625" customWidth="true"/>
    <col min="4099" max="4099" width="23.7109375" customWidth="true"/>
    <col min="4100" max="4100" width="16.7109375" customWidth="true"/>
    <col min="4101" max="4101" width="30.7109375" customWidth="true"/>
    <col min="4102" max="4350" width="8.7109375"/>
    <col min="4351" max="4351" width="42" customWidth="true"/>
    <col min="4352" max="4352" width="15" customWidth="true"/>
    <col min="4353" max="4354" width="17.28515625" customWidth="true"/>
    <col min="4355" max="4355" width="23.7109375" customWidth="true"/>
    <col min="4356" max="4356" width="16.7109375" customWidth="true"/>
    <col min="4357" max="4357" width="30.7109375" customWidth="true"/>
    <col min="4358" max="4606" width="8.7109375"/>
    <col min="4607" max="4607" width="42" customWidth="true"/>
    <col min="4608" max="4608" width="15" customWidth="true"/>
    <col min="4609" max="4610" width="17.28515625" customWidth="true"/>
    <col min="4611" max="4611" width="23.7109375" customWidth="true"/>
    <col min="4612" max="4612" width="16.7109375" customWidth="true"/>
    <col min="4613" max="4613" width="30.7109375" customWidth="true"/>
    <col min="4614" max="4862" width="8.7109375"/>
    <col min="4863" max="4863" width="42" customWidth="true"/>
    <col min="4864" max="4864" width="15" customWidth="true"/>
    <col min="4865" max="4866" width="17.28515625" customWidth="true"/>
    <col min="4867" max="4867" width="23.7109375" customWidth="true"/>
    <col min="4868" max="4868" width="16.7109375" customWidth="true"/>
    <col min="4869" max="4869" width="30.7109375" customWidth="true"/>
    <col min="4870" max="5118" width="8.7109375"/>
    <col min="5119" max="5119" width="42" customWidth="true"/>
    <col min="5120" max="5120" width="15" customWidth="true"/>
    <col min="5121" max="5122" width="17.28515625" customWidth="true"/>
    <col min="5123" max="5123" width="23.7109375" customWidth="true"/>
    <col min="5124" max="5124" width="16.7109375" customWidth="true"/>
    <col min="5125" max="5125" width="30.7109375" customWidth="true"/>
    <col min="5126" max="5374" width="8.7109375"/>
    <col min="5375" max="5375" width="42" customWidth="true"/>
    <col min="5376" max="5376" width="15" customWidth="true"/>
    <col min="5377" max="5378" width="17.28515625" customWidth="true"/>
    <col min="5379" max="5379" width="23.7109375" customWidth="true"/>
    <col min="5380" max="5380" width="16.7109375" customWidth="true"/>
    <col min="5381" max="5381" width="30.7109375" customWidth="true"/>
    <col min="5382" max="5630" width="8.7109375"/>
    <col min="5631" max="5631" width="42" customWidth="true"/>
    <col min="5632" max="5632" width="15" customWidth="true"/>
    <col min="5633" max="5634" width="17.28515625" customWidth="true"/>
    <col min="5635" max="5635" width="23.7109375" customWidth="true"/>
    <col min="5636" max="5636" width="16.7109375" customWidth="true"/>
    <col min="5637" max="5637" width="30.7109375" customWidth="true"/>
    <col min="5638" max="5886" width="8.7109375"/>
    <col min="5887" max="5887" width="42" customWidth="true"/>
    <col min="5888" max="5888" width="15" customWidth="true"/>
    <col min="5889" max="5890" width="17.28515625" customWidth="true"/>
    <col min="5891" max="5891" width="23.7109375" customWidth="true"/>
    <col min="5892" max="5892" width="16.7109375" customWidth="true"/>
    <col min="5893" max="5893" width="30.7109375" customWidth="true"/>
    <col min="5894" max="6142" width="8.7109375"/>
    <col min="6143" max="6143" width="42" customWidth="true"/>
    <col min="6144" max="6144" width="15" customWidth="true"/>
    <col min="6145" max="6146" width="17.28515625" customWidth="true"/>
    <col min="6147" max="6147" width="23.7109375" customWidth="true"/>
    <col min="6148" max="6148" width="16.7109375" customWidth="true"/>
    <col min="6149" max="6149" width="30.7109375" customWidth="true"/>
    <col min="6150" max="6398" width="8.7109375"/>
    <col min="6399" max="6399" width="42" customWidth="true"/>
    <col min="6400" max="6400" width="15" customWidth="true"/>
    <col min="6401" max="6402" width="17.28515625" customWidth="true"/>
    <col min="6403" max="6403" width="23.7109375" customWidth="true"/>
    <col min="6404" max="6404" width="16.7109375" customWidth="true"/>
    <col min="6405" max="6405" width="30.7109375" customWidth="true"/>
    <col min="6406" max="6654" width="8.7109375"/>
    <col min="6655" max="6655" width="42" customWidth="true"/>
    <col min="6656" max="6656" width="15" customWidth="true"/>
    <col min="6657" max="6658" width="17.28515625" customWidth="true"/>
    <col min="6659" max="6659" width="23.7109375" customWidth="true"/>
    <col min="6660" max="6660" width="16.7109375" customWidth="true"/>
    <col min="6661" max="6661" width="30.7109375" customWidth="true"/>
    <col min="6662" max="6910" width="8.7109375"/>
    <col min="6911" max="6911" width="42" customWidth="true"/>
    <col min="6912" max="6912" width="15" customWidth="true"/>
    <col min="6913" max="6914" width="17.28515625" customWidth="true"/>
    <col min="6915" max="6915" width="23.7109375" customWidth="true"/>
    <col min="6916" max="6916" width="16.7109375" customWidth="true"/>
    <col min="6917" max="6917" width="30.7109375" customWidth="true"/>
    <col min="6918" max="7166" width="8.7109375"/>
    <col min="7167" max="7167" width="42" customWidth="true"/>
    <col min="7168" max="7168" width="15" customWidth="true"/>
    <col min="7169" max="7170" width="17.28515625" customWidth="true"/>
    <col min="7171" max="7171" width="23.7109375" customWidth="true"/>
    <col min="7172" max="7172" width="16.7109375" customWidth="true"/>
    <col min="7173" max="7173" width="30.7109375" customWidth="true"/>
    <col min="7174" max="7422" width="8.7109375"/>
    <col min="7423" max="7423" width="42" customWidth="true"/>
    <col min="7424" max="7424" width="15" customWidth="true"/>
    <col min="7425" max="7426" width="17.28515625" customWidth="true"/>
    <col min="7427" max="7427" width="23.7109375" customWidth="true"/>
    <col min="7428" max="7428" width="16.7109375" customWidth="true"/>
    <col min="7429" max="7429" width="30.7109375" customWidth="true"/>
    <col min="7430" max="7678" width="8.7109375"/>
    <col min="7679" max="7679" width="42" customWidth="true"/>
    <col min="7680" max="7680" width="15" customWidth="true"/>
    <col min="7681" max="7682" width="17.28515625" customWidth="true"/>
    <col min="7683" max="7683" width="23.7109375" customWidth="true"/>
    <col min="7684" max="7684" width="16.7109375" customWidth="true"/>
    <col min="7685" max="7685" width="30.7109375" customWidth="true"/>
    <col min="7686" max="7934" width="8.7109375"/>
    <col min="7935" max="7935" width="42" customWidth="true"/>
    <col min="7936" max="7936" width="15" customWidth="true"/>
    <col min="7937" max="7938" width="17.28515625" customWidth="true"/>
    <col min="7939" max="7939" width="23.7109375" customWidth="true"/>
    <col min="7940" max="7940" width="16.7109375" customWidth="true"/>
    <col min="7941" max="7941" width="30.7109375" customWidth="true"/>
    <col min="7942" max="8190" width="8.7109375"/>
    <col min="8191" max="8191" width="42" customWidth="true"/>
    <col min="8192" max="8192" width="15" customWidth="true"/>
    <col min="8193" max="8194" width="17.28515625" customWidth="true"/>
    <col min="8195" max="8195" width="23.7109375" customWidth="true"/>
    <col min="8196" max="8196" width="16.7109375" customWidth="true"/>
    <col min="8197" max="8197" width="30.7109375" customWidth="true"/>
    <col min="8198" max="8446" width="8.7109375"/>
    <col min="8447" max="8447" width="42" customWidth="true"/>
    <col min="8448" max="8448" width="15" customWidth="true"/>
    <col min="8449" max="8450" width="17.28515625" customWidth="true"/>
    <col min="8451" max="8451" width="23.7109375" customWidth="true"/>
    <col min="8452" max="8452" width="16.7109375" customWidth="true"/>
    <col min="8453" max="8453" width="30.7109375" customWidth="true"/>
    <col min="8454" max="8702" width="8.7109375"/>
    <col min="8703" max="8703" width="42" customWidth="true"/>
    <col min="8704" max="8704" width="15" customWidth="true"/>
    <col min="8705" max="8706" width="17.28515625" customWidth="true"/>
    <col min="8707" max="8707" width="23.7109375" customWidth="true"/>
    <col min="8708" max="8708" width="16.7109375" customWidth="true"/>
    <col min="8709" max="8709" width="30.7109375" customWidth="true"/>
    <col min="8710" max="8958" width="8.7109375"/>
    <col min="8959" max="8959" width="42" customWidth="true"/>
    <col min="8960" max="8960" width="15" customWidth="true"/>
    <col min="8961" max="8962" width="17.28515625" customWidth="true"/>
    <col min="8963" max="8963" width="23.7109375" customWidth="true"/>
    <col min="8964" max="8964" width="16.7109375" customWidth="true"/>
    <col min="8965" max="8965" width="30.7109375" customWidth="true"/>
    <col min="8966" max="9214" width="8.7109375"/>
    <col min="9215" max="9215" width="42" customWidth="true"/>
    <col min="9216" max="9216" width="15" customWidth="true"/>
    <col min="9217" max="9218" width="17.28515625" customWidth="true"/>
    <col min="9219" max="9219" width="23.7109375" customWidth="true"/>
    <col min="9220" max="9220" width="16.7109375" customWidth="true"/>
    <col min="9221" max="9221" width="30.7109375" customWidth="true"/>
    <col min="9222" max="9470" width="8.7109375"/>
    <col min="9471" max="9471" width="42" customWidth="true"/>
    <col min="9472" max="9472" width="15" customWidth="true"/>
    <col min="9473" max="9474" width="17.28515625" customWidth="true"/>
    <col min="9475" max="9475" width="23.7109375" customWidth="true"/>
    <col min="9476" max="9476" width="16.7109375" customWidth="true"/>
    <col min="9477" max="9477" width="30.7109375" customWidth="true"/>
    <col min="9478" max="9726" width="8.7109375"/>
    <col min="9727" max="9727" width="42" customWidth="true"/>
    <col min="9728" max="9728" width="15" customWidth="true"/>
    <col min="9729" max="9730" width="17.28515625" customWidth="true"/>
    <col min="9731" max="9731" width="23.7109375" customWidth="true"/>
    <col min="9732" max="9732" width="16.7109375" customWidth="true"/>
    <col min="9733" max="9733" width="30.7109375" customWidth="true"/>
    <col min="9734" max="9982" width="8.7109375"/>
    <col min="9983" max="9983" width="42" customWidth="true"/>
    <col min="9984" max="9984" width="15" customWidth="true"/>
    <col min="9985" max="9986" width="17.28515625" customWidth="true"/>
    <col min="9987" max="9987" width="23.7109375" customWidth="true"/>
    <col min="9988" max="9988" width="16.7109375" customWidth="true"/>
    <col min="9989" max="9989" width="30.7109375" customWidth="true"/>
    <col min="9990" max="10238" width="8.7109375"/>
    <col min="10239" max="10239" width="42" customWidth="true"/>
    <col min="10240" max="10240" width="15" customWidth="true"/>
    <col min="10241" max="10242" width="17.28515625" customWidth="true"/>
    <col min="10243" max="10243" width="23.7109375" customWidth="true"/>
    <col min="10244" max="10244" width="16.7109375" customWidth="true"/>
    <col min="10245" max="10245" width="30.7109375" customWidth="true"/>
    <col min="10246" max="10494" width="8.7109375"/>
    <col min="10495" max="10495" width="42" customWidth="true"/>
    <col min="10496" max="10496" width="15" customWidth="true"/>
    <col min="10497" max="10498" width="17.28515625" customWidth="true"/>
    <col min="10499" max="10499" width="23.7109375" customWidth="true"/>
    <col min="10500" max="10500" width="16.7109375" customWidth="true"/>
    <col min="10501" max="10501" width="30.7109375" customWidth="true"/>
    <col min="10502" max="10750" width="8.7109375"/>
    <col min="10751" max="10751" width="42" customWidth="true"/>
    <col min="10752" max="10752" width="15" customWidth="true"/>
    <col min="10753" max="10754" width="17.28515625" customWidth="true"/>
    <col min="10755" max="10755" width="23.7109375" customWidth="true"/>
    <col min="10756" max="10756" width="16.7109375" customWidth="true"/>
    <col min="10757" max="10757" width="30.7109375" customWidth="true"/>
    <col min="10758" max="11006" width="8.7109375"/>
    <col min="11007" max="11007" width="42" customWidth="true"/>
    <col min="11008" max="11008" width="15" customWidth="true"/>
    <col min="11009" max="11010" width="17.28515625" customWidth="true"/>
    <col min="11011" max="11011" width="23.7109375" customWidth="true"/>
    <col min="11012" max="11012" width="16.7109375" customWidth="true"/>
    <col min="11013" max="11013" width="30.7109375" customWidth="true"/>
    <col min="11014" max="11262" width="8.7109375"/>
    <col min="11263" max="11263" width="42" customWidth="true"/>
    <col min="11264" max="11264" width="15" customWidth="true"/>
    <col min="11265" max="11266" width="17.28515625" customWidth="true"/>
    <col min="11267" max="11267" width="23.7109375" customWidth="true"/>
    <col min="11268" max="11268" width="16.7109375" customWidth="true"/>
    <col min="11269" max="11269" width="30.7109375" customWidth="true"/>
    <col min="11270" max="11518" width="8.7109375"/>
    <col min="11519" max="11519" width="42" customWidth="true"/>
    <col min="11520" max="11520" width="15" customWidth="true"/>
    <col min="11521" max="11522" width="17.28515625" customWidth="true"/>
    <col min="11523" max="11523" width="23.7109375" customWidth="true"/>
    <col min="11524" max="11524" width="16.7109375" customWidth="true"/>
    <col min="11525" max="11525" width="30.7109375" customWidth="true"/>
    <col min="11526" max="11774" width="8.7109375"/>
    <col min="11775" max="11775" width="42" customWidth="true"/>
    <col min="11776" max="11776" width="15" customWidth="true"/>
    <col min="11777" max="11778" width="17.28515625" customWidth="true"/>
    <col min="11779" max="11779" width="23.7109375" customWidth="true"/>
    <col min="11780" max="11780" width="16.7109375" customWidth="true"/>
    <col min="11781" max="11781" width="30.7109375" customWidth="true"/>
    <col min="11782" max="12030" width="8.7109375"/>
    <col min="12031" max="12031" width="42" customWidth="true"/>
    <col min="12032" max="12032" width="15" customWidth="true"/>
    <col min="12033" max="12034" width="17.28515625" customWidth="true"/>
    <col min="12035" max="12035" width="23.7109375" customWidth="true"/>
    <col min="12036" max="12036" width="16.7109375" customWidth="true"/>
    <col min="12037" max="12037" width="30.7109375" customWidth="true"/>
    <col min="12038" max="12286" width="8.7109375"/>
    <col min="12287" max="12287" width="42" customWidth="true"/>
    <col min="12288" max="12288" width="15" customWidth="true"/>
    <col min="12289" max="12290" width="17.28515625" customWidth="true"/>
    <col min="12291" max="12291" width="23.7109375" customWidth="true"/>
    <col min="12292" max="12292" width="16.7109375" customWidth="true"/>
    <col min="12293" max="12293" width="30.7109375" customWidth="true"/>
    <col min="12294" max="12542" width="8.7109375"/>
    <col min="12543" max="12543" width="42" customWidth="true"/>
    <col min="12544" max="12544" width="15" customWidth="true"/>
    <col min="12545" max="12546" width="17.28515625" customWidth="true"/>
    <col min="12547" max="12547" width="23.7109375" customWidth="true"/>
    <col min="12548" max="12548" width="16.7109375" customWidth="true"/>
    <col min="12549" max="12549" width="30.7109375" customWidth="true"/>
    <col min="12550" max="12798" width="8.7109375"/>
    <col min="12799" max="12799" width="42" customWidth="true"/>
    <col min="12800" max="12800" width="15" customWidth="true"/>
    <col min="12801" max="12802" width="17.28515625" customWidth="true"/>
    <col min="12803" max="12803" width="23.7109375" customWidth="true"/>
    <col min="12804" max="12804" width="16.7109375" customWidth="true"/>
    <col min="12805" max="12805" width="30.7109375" customWidth="true"/>
    <col min="12806" max="13054" width="8.7109375"/>
    <col min="13055" max="13055" width="42" customWidth="true"/>
    <col min="13056" max="13056" width="15" customWidth="true"/>
    <col min="13057" max="13058" width="17.28515625" customWidth="true"/>
    <col min="13059" max="13059" width="23.7109375" customWidth="true"/>
    <col min="13060" max="13060" width="16.7109375" customWidth="true"/>
    <col min="13061" max="13061" width="30.7109375" customWidth="true"/>
    <col min="13062" max="13310" width="8.7109375"/>
    <col min="13311" max="13311" width="42" customWidth="true"/>
    <col min="13312" max="13312" width="15" customWidth="true"/>
    <col min="13313" max="13314" width="17.28515625" customWidth="true"/>
    <col min="13315" max="13315" width="23.7109375" customWidth="true"/>
    <col min="13316" max="13316" width="16.7109375" customWidth="true"/>
    <col min="13317" max="13317" width="30.7109375" customWidth="true"/>
    <col min="13318" max="13566" width="8.7109375"/>
    <col min="13567" max="13567" width="42" customWidth="true"/>
    <col min="13568" max="13568" width="15" customWidth="true"/>
    <col min="13569" max="13570" width="17.28515625" customWidth="true"/>
    <col min="13571" max="13571" width="23.7109375" customWidth="true"/>
    <col min="13572" max="13572" width="16.7109375" customWidth="true"/>
    <col min="13573" max="13573" width="30.7109375" customWidth="true"/>
    <col min="13574" max="13822" width="8.7109375"/>
    <col min="13823" max="13823" width="42" customWidth="true"/>
    <col min="13824" max="13824" width="15" customWidth="true"/>
    <col min="13825" max="13826" width="17.28515625" customWidth="true"/>
    <col min="13827" max="13827" width="23.7109375" customWidth="true"/>
    <col min="13828" max="13828" width="16.7109375" customWidth="true"/>
    <col min="13829" max="13829" width="30.7109375" customWidth="true"/>
    <col min="13830" max="14078" width="8.7109375"/>
    <col min="14079" max="14079" width="42" customWidth="true"/>
    <col min="14080" max="14080" width="15" customWidth="true"/>
    <col min="14081" max="14082" width="17.28515625" customWidth="true"/>
    <col min="14083" max="14083" width="23.7109375" customWidth="true"/>
    <col min="14084" max="14084" width="16.7109375" customWidth="true"/>
    <col min="14085" max="14085" width="30.7109375" customWidth="true"/>
    <col min="14086" max="14334" width="8.7109375"/>
    <col min="14335" max="14335" width="42" customWidth="true"/>
    <col min="14336" max="14336" width="15" customWidth="true"/>
    <col min="14337" max="14338" width="17.28515625" customWidth="true"/>
    <col min="14339" max="14339" width="23.7109375" customWidth="true"/>
    <col min="14340" max="14340" width="16.7109375" customWidth="true"/>
    <col min="14341" max="14341" width="30.7109375" customWidth="true"/>
    <col min="14342" max="14590" width="8.7109375"/>
    <col min="14591" max="14591" width="42" customWidth="true"/>
    <col min="14592" max="14592" width="15" customWidth="true"/>
    <col min="14593" max="14594" width="17.28515625" customWidth="true"/>
    <col min="14595" max="14595" width="23.7109375" customWidth="true"/>
    <col min="14596" max="14596" width="16.7109375" customWidth="true"/>
    <col min="14597" max="14597" width="30.7109375" customWidth="true"/>
    <col min="14598" max="14846" width="8.7109375"/>
    <col min="14847" max="14847" width="42" customWidth="true"/>
    <col min="14848" max="14848" width="15" customWidth="true"/>
    <col min="14849" max="14850" width="17.28515625" customWidth="true"/>
    <col min="14851" max="14851" width="23.7109375" customWidth="true"/>
    <col min="14852" max="14852" width="16.7109375" customWidth="true"/>
    <col min="14853" max="14853" width="30.7109375" customWidth="true"/>
    <col min="14854" max="15102" width="8.7109375"/>
    <col min="15103" max="15103" width="42" customWidth="true"/>
    <col min="15104" max="15104" width="15" customWidth="true"/>
    <col min="15105" max="15106" width="17.28515625" customWidth="true"/>
    <col min="15107" max="15107" width="23.7109375" customWidth="true"/>
    <col min="15108" max="15108" width="16.7109375" customWidth="true"/>
    <col min="15109" max="15109" width="30.7109375" customWidth="true"/>
    <col min="15110" max="15358" width="8.7109375"/>
    <col min="15359" max="15359" width="42" customWidth="true"/>
    <col min="15360" max="15360" width="15" customWidth="true"/>
    <col min="15361" max="15362" width="17.28515625" customWidth="true"/>
    <col min="15363" max="15363" width="23.7109375" customWidth="true"/>
    <col min="15364" max="15364" width="16.7109375" customWidth="true"/>
    <col min="15365" max="15365" width="30.7109375" customWidth="true"/>
    <col min="15366" max="15614" width="8.7109375"/>
    <col min="15615" max="15615" width="42" customWidth="true"/>
    <col min="15616" max="15616" width="15" customWidth="true"/>
    <col min="15617" max="15618" width="17.28515625" customWidth="true"/>
    <col min="15619" max="15619" width="23.7109375" customWidth="true"/>
    <col min="15620" max="15620" width="16.7109375" customWidth="true"/>
    <col min="15621" max="15621" width="30.7109375" customWidth="true"/>
    <col min="15622" max="15870" width="8.7109375"/>
    <col min="15871" max="15871" width="42" customWidth="true"/>
    <col min="15872" max="15872" width="15" customWidth="true"/>
    <col min="15873" max="15874" width="17.28515625" customWidth="true"/>
    <col min="15875" max="15875" width="23.7109375" customWidth="true"/>
    <col min="15876" max="15876" width="16.7109375" customWidth="true"/>
    <col min="15877" max="15877" width="30.7109375" customWidth="true"/>
    <col min="15878" max="16126" width="8.7109375"/>
    <col min="16127" max="16127" width="42" customWidth="true"/>
    <col min="16128" max="16128" width="15" customWidth="true"/>
    <col min="16129" max="16130" width="17.28515625" customWidth="true"/>
    <col min="16131" max="16131" width="23.7109375" customWidth="true"/>
    <col min="16132" max="16132" width="16.7109375" customWidth="true"/>
    <col min="16133" max="16133" width="30.7109375" customWidth="true"/>
    <col min="16134" max="16384" width="8.7109375"/>
  </cols>
  <sheetData>
    <row r="1" x14ac:dyDescent="0.25">
      <c r="E1" s="63" t="s">
        <v>61</v>
      </c>
      <c r="F1" s="64"/>
      <c r="G1" s="64"/>
      <c r="H1" s="64"/>
      <c r="I1" s="64"/>
      <c r="J1" s="64"/>
      <c r="K1" s="65"/>
      <c r="L1" s="1"/>
    </row>
    <row r="2" ht="14.85" customHeight="true" x14ac:dyDescent="0.25">
      <c r="E2" s="66" t="s">
        <v>91</v>
      </c>
      <c r="F2" s="67"/>
      <c r="G2" s="67"/>
      <c r="H2" s="67"/>
      <c r="I2" s="67"/>
      <c r="J2" s="67"/>
      <c r="K2" s="68"/>
      <c r="L2" s="2"/>
    </row>
    <row r="3" ht="28.7" customHeight="true" x14ac:dyDescent="0.25">
      <c r="E3" s="69" t="s">
        <v>78</v>
      </c>
      <c r="F3" s="73" t="s">
        <v>60</v>
      </c>
      <c r="G3" s="74"/>
      <c r="H3" s="75" t="s">
        <v>77</v>
      </c>
      <c r="I3" s="77" t="s">
        <v>76</v>
      </c>
      <c r="J3" s="78"/>
      <c r="K3" s="69" t="s">
        <v>92</v>
      </c>
      <c r="L3" s="69" t="s">
        <v>59</v>
      </c>
    </row>
    <row r="4" ht="38.25" x14ac:dyDescent="0.25">
      <c r="B4" t="s">
        <v>79</v>
      </c>
      <c r="D4" t="s">
        <v>59</v>
      </c>
      <c r="E4" s="70"/>
      <c r="F4" s="3" t="s">
        <v>74</v>
      </c>
      <c r="G4" s="3" t="s">
        <v>75</v>
      </c>
      <c r="H4" s="76"/>
      <c r="I4" s="3" t="s">
        <v>74</v>
      </c>
      <c r="J4" s="4" t="s">
        <v>75</v>
      </c>
      <c r="K4" s="70"/>
      <c r="L4" s="70"/>
    </row>
    <row r="5" x14ac:dyDescent="0.25">
      <c r="A5" t="s">
        <v>37</v>
      </c>
      <c r="B5">
        <f>HLOOKUP(A5,'c1'!$A$1:$AT$2,2,FALSE)/1000000</f>
        <v>44707.677475483841</v>
      </c>
      <c r="C5">
        <f>B5-F5</f>
        <v>0</v>
      </c>
      <c r="E5" s="5" t="s">
        <v>90</v>
      </c>
      <c r="F5" s="6">
        <f>HLOOKUP(A5,'c1'!$A$1:$AT$2,2,FALSE)/1000000</f>
        <v>44707.677475483841</v>
      </c>
      <c r="G5" s="7">
        <v>55087.244186000004</v>
      </c>
      <c r="H5" s="8">
        <f>(+F5/G5)*100</f>
        <v>81.157948879290558</v>
      </c>
      <c r="I5" s="9">
        <f>(+F5/$F$5)*100</f>
        <v>100</v>
      </c>
      <c r="J5" s="10">
        <f>(+G5/$G$5)*100</f>
        <v>100</v>
      </c>
      <c r="K5" s="79" t="s">
        <v>101</v>
      </c>
      <c r="L5" s="80" t="s">
        <v>102</v>
      </c>
    </row>
    <row r="6" ht="15" hidden="true" customHeight="true" x14ac:dyDescent="0.25">
      <c r="A6" t="s">
        <v>40</v>
      </c>
      <c r="B6">
        <f>HLOOKUP(A6,'c1'!$A$1:$AT$2,2,FALSE)/1000000</f>
        <v>44764.280167585086</v>
      </c>
      <c r="C6">
        <f t="shared" ref="C6:C35" si="0">B6-F6</f>
        <v>0</v>
      </c>
      <c r="E6" s="11" t="s">
        <v>64</v>
      </c>
      <c r="F6" s="12">
        <f>HLOOKUP(A6,'c1'!$A$1:$AT$2,2,FALSE)/1000000</f>
        <v>44764.280167585086</v>
      </c>
      <c r="G6" s="13"/>
      <c r="H6" s="14">
        <v>0</v>
      </c>
      <c r="I6" s="15">
        <v>0</v>
      </c>
      <c r="J6" s="16">
        <v>0</v>
      </c>
      <c r="K6" s="11"/>
      <c r="L6" s="11"/>
    </row>
    <row r="7" x14ac:dyDescent="0.25">
      <c r="A7" t="s">
        <v>4</v>
      </c>
      <c r="B7">
        <f>HLOOKUP(A7,'c1'!$A$1:$AT$2,2,FALSE)/1000000</f>
        <v>232.2654681340083</v>
      </c>
      <c r="C7">
        <f t="shared" si="0"/>
        <v>-914.44371012906106</v>
      </c>
      <c r="D7" t="s">
        <v>80</v>
      </c>
      <c r="E7" s="11" t="s">
        <v>62</v>
      </c>
      <c r="F7" s="12">
        <f>SUM(F8:F10)</f>
        <v>1146.7091782630694</v>
      </c>
      <c r="G7" s="12">
        <f>SUM(G8:G10)</f>
        <v>1153.4515490000001</v>
      </c>
      <c r="H7" s="15">
        <f t="shared" ref="H7:H13" si="1">(+F7/G7)*100</f>
        <v>99.415461295901324</v>
      </c>
      <c r="I7" s="15">
        <f t="shared" ref="I7:I13" si="2">(+F7/$F$5)*100</f>
        <v>2.5649043811141508</v>
      </c>
      <c r="J7" s="16">
        <f t="shared" ref="J7:J13" si="3">(+G7/$G$5)*100</f>
        <v>2.093863227402363</v>
      </c>
      <c r="K7" s="11"/>
      <c r="L7" s="11"/>
    </row>
    <row r="8" x14ac:dyDescent="0.25">
      <c r="A8" t="s">
        <v>5</v>
      </c>
      <c r="B8">
        <f>HLOOKUP(A8,'c1'!$A$1:$AT$2,2,FALSE)/1000000</f>
        <v>220.26200622424346</v>
      </c>
      <c r="C8">
        <f t="shared" si="0"/>
        <v>0</v>
      </c>
      <c r="E8" s="17" t="s">
        <v>58</v>
      </c>
      <c r="F8" s="18">
        <f>HLOOKUP(A8,'c1'!$A$1:$AT$2,2,FALSE)/1000000</f>
        <v>220.26200622424346</v>
      </c>
      <c r="G8" s="19">
        <v>260</v>
      </c>
      <c r="H8" s="20">
        <f t="shared" si="1"/>
        <v>84.716156240093639</v>
      </c>
      <c r="I8" s="20">
        <f t="shared" si="2"/>
        <v>0.49267154695080645</v>
      </c>
      <c r="J8" s="21">
        <f t="shared" si="3"/>
        <v>0.47197859294271427</v>
      </c>
      <c r="K8" s="17" t="s">
        <v>93</v>
      </c>
      <c r="L8" s="17" t="s">
        <v>57</v>
      </c>
    </row>
    <row r="9" x14ac:dyDescent="0.25">
      <c r="A9" t="s">
        <v>8</v>
      </c>
      <c r="B9">
        <f>HLOOKUP(A9,'c1'!$A$1:$AT$2,2,FALSE)/1000000</f>
        <v>12.003461909764781</v>
      </c>
      <c r="C9">
        <f t="shared" si="0"/>
        <v>0</v>
      </c>
      <c r="E9" s="17" t="s">
        <v>56</v>
      </c>
      <c r="F9" s="18">
        <f>HLOOKUP(A9,'c1'!$A$1:$AT$2,2,FALSE)/1000000</f>
        <v>12.003461909764781</v>
      </c>
      <c r="G9" s="19">
        <f>14251549/1000000</f>
        <v>14.251549000000001</v>
      </c>
      <c r="H9" s="22">
        <f t="shared" si="1"/>
        <v>84.225664941858454</v>
      </c>
      <c r="I9" s="22">
        <f t="shared" si="2"/>
        <v>2.6848770921609755E-2</v>
      </c>
      <c r="J9" s="23">
        <f t="shared" si="3"/>
        <v>2.5870869401054413E-2</v>
      </c>
      <c r="K9" s="17" t="s">
        <v>96</v>
      </c>
      <c r="L9" s="17" t="s">
        <v>55</v>
      </c>
    </row>
    <row r="10" x14ac:dyDescent="0.25">
      <c r="A10" t="s">
        <v>1</v>
      </c>
      <c r="B10">
        <f>HLOOKUP(A10,'c1'!$A$1:$AT$2,2,FALSE)/1000000</f>
        <v>914.44371012906117</v>
      </c>
      <c r="C10">
        <f t="shared" si="0"/>
        <v>0</v>
      </c>
      <c r="E10" s="17" t="s">
        <v>1</v>
      </c>
      <c r="F10" s="18">
        <f>HLOOKUP(A10,'c1'!$A$1:$AT$2,2,FALSE)/1000000</f>
        <v>914.44371012906117</v>
      </c>
      <c r="G10" s="24">
        <v>879.2</v>
      </c>
      <c r="H10" s="25">
        <f t="shared" si="1"/>
        <v>104.00861125216801</v>
      </c>
      <c r="I10" s="20">
        <f t="shared" si="2"/>
        <v>2.0453840632417348</v>
      </c>
      <c r="J10" s="21">
        <f t="shared" si="3"/>
        <v>1.5960137650585939</v>
      </c>
      <c r="K10" s="17" t="s">
        <v>95</v>
      </c>
      <c r="L10" s="17"/>
    </row>
    <row r="11" x14ac:dyDescent="0.25">
      <c r="A11" t="s">
        <v>21</v>
      </c>
      <c r="B11">
        <f>HLOOKUP(A11,'c1'!$A$1:$AT$2,2,FALSE)/1000000</f>
        <v>1112.6181306482579</v>
      </c>
      <c r="C11">
        <f t="shared" si="0"/>
        <v>-1173.0607837097057</v>
      </c>
      <c r="D11" t="s">
        <v>81</v>
      </c>
      <c r="E11" s="11" t="s">
        <v>67</v>
      </c>
      <c r="F11" s="12">
        <f>SUM(F12:F13)</f>
        <v>2285.6789143579635</v>
      </c>
      <c r="G11" s="12">
        <f>SUM(G12:G13)</f>
        <v>2803.7</v>
      </c>
      <c r="H11" s="15">
        <f t="shared" si="1"/>
        <v>81.52366210214943</v>
      </c>
      <c r="I11" s="15">
        <f t="shared" si="2"/>
        <v>5.1124975472307899</v>
      </c>
      <c r="J11" s="16">
        <f t="shared" si="3"/>
        <v>5.0895630039749538</v>
      </c>
      <c r="K11" s="11"/>
      <c r="L11" s="11"/>
    </row>
    <row r="12" x14ac:dyDescent="0.25">
      <c r="A12" t="s">
        <v>0</v>
      </c>
      <c r="B12">
        <f>HLOOKUP(A12,'c1'!$A$1:$AT$2,2,FALSE)/1000000</f>
        <v>1173.0607837097059</v>
      </c>
      <c r="C12">
        <f t="shared" si="0"/>
        <v>0</v>
      </c>
      <c r="E12" s="17" t="s">
        <v>63</v>
      </c>
      <c r="F12" s="18">
        <f>HLOOKUP(A12,'c1'!$A$1:$AT$2,2,FALSE)/1000000</f>
        <v>1173.0607837097059</v>
      </c>
      <c r="G12" s="26">
        <v>1093.2</v>
      </c>
      <c r="H12" s="25">
        <f t="shared" si="1"/>
        <v>107.30523085526032</v>
      </c>
      <c r="I12" s="20">
        <f t="shared" si="2"/>
        <v>2.6238463949574928</v>
      </c>
      <c r="J12" s="21">
        <f t="shared" si="3"/>
        <v>1.9844884530960587</v>
      </c>
      <c r="K12" s="17" t="s">
        <v>94</v>
      </c>
      <c r="L12" s="17"/>
    </row>
    <row r="13" x14ac:dyDescent="0.25">
      <c r="B13" t="e">
        <f>HLOOKUP(A13,'c1'!$A$1:$AT$2,2,FALSE)/1000000</f>
        <v>#N/A</v>
      </c>
      <c r="C13" t="e">
        <f t="shared" si="0"/>
        <v>#N/A</v>
      </c>
      <c r="E13" s="17" t="s">
        <v>54</v>
      </c>
      <c r="F13" s="18">
        <f>SUM(F14:F15)</f>
        <v>1112.6181306482579</v>
      </c>
      <c r="G13" s="27">
        <v>1710.5</v>
      </c>
      <c r="H13" s="20">
        <f t="shared" si="1"/>
        <v>65.046368351257399</v>
      </c>
      <c r="I13" s="20">
        <f t="shared" si="2"/>
        <v>2.488651152273297</v>
      </c>
      <c r="J13" s="21">
        <f t="shared" si="3"/>
        <v>3.1050745508788955</v>
      </c>
      <c r="K13" s="17"/>
      <c r="L13" s="17" t="s">
        <v>53</v>
      </c>
    </row>
    <row r="14" x14ac:dyDescent="0.25">
      <c r="A14" t="s">
        <v>22</v>
      </c>
      <c r="B14">
        <f>HLOOKUP(A14,'c1'!$A$1:$AT$2,2,FALSE)/1000000</f>
        <v>982.91966847145022</v>
      </c>
      <c r="C14">
        <f t="shared" si="0"/>
        <v>0</v>
      </c>
      <c r="E14" s="28" t="s">
        <v>70</v>
      </c>
      <c r="F14" s="29">
        <f>HLOOKUP(A14,'c1'!$A$1:$AT$2,2,FALSE)/1000000</f>
        <v>982.91966847145022</v>
      </c>
      <c r="G14" s="30"/>
      <c r="H14" s="31"/>
      <c r="I14" s="31"/>
      <c r="J14" s="31"/>
      <c r="K14" s="28" t="s">
        <v>72</v>
      </c>
      <c r="L14" s="28"/>
    </row>
    <row r="15" x14ac:dyDescent="0.25">
      <c r="A15" t="s">
        <v>23</v>
      </c>
      <c r="B15">
        <f>HLOOKUP(A15,'c1'!$A$1:$AT$2,2,FALSE)/1000000</f>
        <v>129.69846217680771</v>
      </c>
      <c r="C15">
        <f t="shared" si="0"/>
        <v>0</v>
      </c>
      <c r="E15" s="28" t="s">
        <v>23</v>
      </c>
      <c r="F15" s="29">
        <f>HLOOKUP(A15,'c1'!$A$1:$AT$2,2,FALSE)/1000000</f>
        <v>129.69846217680771</v>
      </c>
      <c r="G15" s="32"/>
      <c r="H15" s="33"/>
      <c r="I15" s="33"/>
      <c r="J15" s="33"/>
      <c r="K15" s="28" t="s">
        <v>72</v>
      </c>
      <c r="L15" s="28"/>
    </row>
    <row r="16" x14ac:dyDescent="0.25">
      <c r="A16" t="s">
        <v>11</v>
      </c>
      <c r="B16">
        <f>HLOOKUP(A16,'c1'!$A$1:$AT$2,2,FALSE)/1000000</f>
        <v>8498.1129486747195</v>
      </c>
      <c r="C16">
        <f t="shared" si="0"/>
        <v>0</v>
      </c>
      <c r="E16" s="11" t="s">
        <v>52</v>
      </c>
      <c r="F16" s="12">
        <f>F17+F20+F21</f>
        <v>8498.1129486747195</v>
      </c>
      <c r="G16" s="12">
        <f>G17+G20+G21</f>
        <v>10979.506159</v>
      </c>
      <c r="H16" s="34">
        <f>(+F16/G16)*100</f>
        <v>77.39977395712593</v>
      </c>
      <c r="I16" s="15">
        <f>(+F16/$F$5)*100</f>
        <v>19.008173603593686</v>
      </c>
      <c r="J16" s="16">
        <f>(+G16/$G$5)*100</f>
        <v>19.931122569733407</v>
      </c>
      <c r="K16" s="11"/>
      <c r="L16" s="11"/>
    </row>
    <row r="17" x14ac:dyDescent="0.25">
      <c r="A17" t="s">
        <v>12</v>
      </c>
      <c r="B17">
        <f>HLOOKUP(A17,'c1'!$A$1:$AT$2,2,FALSE)/1000000</f>
        <v>3464.7837117548975</v>
      </c>
      <c r="C17">
        <f t="shared" si="0"/>
        <v>0</v>
      </c>
      <c r="E17" s="17" t="s">
        <v>12</v>
      </c>
      <c r="F17" s="18">
        <f>HLOOKUP(A17,'c1'!$A$1:$AT$2,2,FALSE)/1000000</f>
        <v>3464.7837117548975</v>
      </c>
      <c r="G17" s="27">
        <f>3646085482/1000000</f>
        <v>3646.085482</v>
      </c>
      <c r="H17" s="20">
        <f>(+F17/G17)*100</f>
        <v>95.027495346991913</v>
      </c>
      <c r="I17" s="20">
        <f>(+F17/$F$5)*100</f>
        <v>7.7498629036475144</v>
      </c>
      <c r="J17" s="21">
        <f>(+G17/$G$5)*100</f>
        <v>6.6187472905508384</v>
      </c>
      <c r="K17" s="17" t="s">
        <v>96</v>
      </c>
      <c r="L17" s="17" t="s">
        <v>51</v>
      </c>
    </row>
    <row r="18" x14ac:dyDescent="0.25">
      <c r="A18" t="s">
        <v>13</v>
      </c>
      <c r="B18">
        <f>HLOOKUP(A18,'c1'!$A$1:$AT$2,2,FALSE)/1000000</f>
        <v>1958.1088962828255</v>
      </c>
      <c r="C18">
        <f t="shared" si="0"/>
        <v>0</v>
      </c>
      <c r="E18" s="28" t="s">
        <v>65</v>
      </c>
      <c r="F18" s="29">
        <f>HLOOKUP(A18,'c1'!$A$1:$AT$2,2,FALSE)/1000000</f>
        <v>1958.1088962828255</v>
      </c>
      <c r="G18" s="30"/>
      <c r="H18" s="31"/>
      <c r="I18" s="31"/>
      <c r="J18" s="31"/>
      <c r="K18" s="28" t="s">
        <v>72</v>
      </c>
      <c r="L18" s="28"/>
    </row>
    <row r="19" x14ac:dyDescent="0.25">
      <c r="A19" t="s">
        <v>14</v>
      </c>
      <c r="B19">
        <f>HLOOKUP(A19,'c1'!$A$1:$AT$2,2,FALSE)/1000000</f>
        <v>1667.9702107078965</v>
      </c>
      <c r="C19">
        <f t="shared" si="0"/>
        <v>0</v>
      </c>
      <c r="E19" s="28" t="s">
        <v>66</v>
      </c>
      <c r="F19" s="29">
        <f>HLOOKUP(A19,'c1'!$A$1:$AT$2,2,FALSE)/1000000</f>
        <v>1667.9702107078965</v>
      </c>
      <c r="G19" s="32"/>
      <c r="H19" s="33"/>
      <c r="I19" s="33"/>
      <c r="J19" s="33"/>
      <c r="K19" s="28" t="s">
        <v>72</v>
      </c>
      <c r="L19" s="28"/>
    </row>
    <row r="20" x14ac:dyDescent="0.25">
      <c r="A20" t="s">
        <v>15</v>
      </c>
      <c r="B20">
        <f>HLOOKUP(A20,'c1'!$A$1:$AT$2,2,FALSE)/1000000</f>
        <v>2923.7471971980085</v>
      </c>
      <c r="C20">
        <f t="shared" si="0"/>
        <v>0</v>
      </c>
      <c r="E20" s="17" t="s">
        <v>85</v>
      </c>
      <c r="F20" s="18">
        <f>HLOOKUP(A20,'c1'!$A$1:$AT$2,2,FALSE)/1000000</f>
        <v>2923.7471971980085</v>
      </c>
      <c r="G20" s="27">
        <f>4429920677/1000000</f>
        <v>4429.9206770000001</v>
      </c>
      <c r="H20" s="20">
        <f>(+F20/G20)*100</f>
        <v>65.999989850337641</v>
      </c>
      <c r="I20" s="20">
        <f>(+F20/$F$5)*100</f>
        <v>6.5396982404225561</v>
      </c>
      <c r="J20" s="21">
        <f>(+G20/$G$5)*100</f>
        <v>8.0416451076088311</v>
      </c>
      <c r="K20" s="17" t="s">
        <v>96</v>
      </c>
      <c r="L20" s="17" t="s">
        <v>50</v>
      </c>
    </row>
    <row r="21" x14ac:dyDescent="0.25">
      <c r="A21" t="s">
        <v>18</v>
      </c>
      <c r="B21">
        <f>HLOOKUP(A21,'c1'!$A$1:$AT$2,2,FALSE)/1000000</f>
        <v>2109.5820397218131</v>
      </c>
      <c r="C21">
        <f t="shared" si="0"/>
        <v>0</v>
      </c>
      <c r="E21" s="17" t="s">
        <v>18</v>
      </c>
      <c r="F21" s="18">
        <f>HLOOKUP(A21,'c1'!$A$1:$AT$2,2,FALSE)/1000000</f>
        <v>2109.5820397218131</v>
      </c>
      <c r="G21" s="27">
        <v>2903.5</v>
      </c>
      <c r="H21" s="20">
        <f>(+F21/G21)*100</f>
        <v>72.656519363589226</v>
      </c>
      <c r="I21" s="20">
        <f>(+F21/$F$5)*100</f>
        <v>4.718612459523615</v>
      </c>
      <c r="J21" s="21">
        <f>(+G21/$G$5)*100</f>
        <v>5.2707301715737342</v>
      </c>
      <c r="K21" s="62" t="s">
        <v>97</v>
      </c>
      <c r="L21" s="17"/>
    </row>
    <row r="22" x14ac:dyDescent="0.25">
      <c r="A22" t="s">
        <v>19</v>
      </c>
      <c r="B22">
        <f>HLOOKUP(A22,'c1'!$A$1:$AT$2,2,FALSE)/1000000</f>
        <v>598.43888574485766</v>
      </c>
      <c r="C22">
        <f t="shared" si="0"/>
        <v>0</v>
      </c>
      <c r="E22" s="28" t="s">
        <v>65</v>
      </c>
      <c r="F22" s="29">
        <f>HLOOKUP(A22,'c1'!$A$1:$AT$2,2,FALSE)/1000000</f>
        <v>598.43888574485766</v>
      </c>
      <c r="G22" s="30"/>
      <c r="H22" s="31"/>
      <c r="I22" s="31"/>
      <c r="J22" s="31"/>
      <c r="K22" s="28" t="s">
        <v>72</v>
      </c>
      <c r="L22" s="28"/>
    </row>
    <row r="23" x14ac:dyDescent="0.25">
      <c r="A23" t="s">
        <v>20</v>
      </c>
      <c r="B23">
        <f>HLOOKUP(A23,'c1'!$A$1:$AT$2,2,FALSE)/1000000</f>
        <v>1511.1431539769537</v>
      </c>
      <c r="C23">
        <f t="shared" si="0"/>
        <v>0</v>
      </c>
      <c r="E23" s="28" t="s">
        <v>66</v>
      </c>
      <c r="F23" s="29">
        <f>HLOOKUP(A23,'c1'!$A$1:$AT$2,2,FALSE)/1000000</f>
        <v>1511.1431539769537</v>
      </c>
      <c r="G23" s="32"/>
      <c r="H23" s="33"/>
      <c r="I23" s="33"/>
      <c r="J23" s="33"/>
      <c r="K23" s="28" t="s">
        <v>72</v>
      </c>
      <c r="L23" s="28"/>
    </row>
    <row r="24" x14ac:dyDescent="0.25">
      <c r="A24" t="s">
        <v>24</v>
      </c>
      <c r="B24">
        <f>HLOOKUP(A24,'c1'!$A$1:$AT$2,2,FALSE)/1000000</f>
        <v>333.11199213073263</v>
      </c>
      <c r="C24">
        <f t="shared" si="0"/>
        <v>0</v>
      </c>
      <c r="E24" s="11" t="s">
        <v>49</v>
      </c>
      <c r="F24" s="12">
        <f>HLOOKUP(A24,'c1'!$A$1:$AT$2,2,FALSE)/1000000</f>
        <v>333.11199213073263</v>
      </c>
      <c r="G24" s="35" t="s">
        <v>82</v>
      </c>
      <c r="H24" s="36" t="s">
        <v>72</v>
      </c>
      <c r="I24" s="15">
        <f>(+F24/$F$5)*100</f>
        <v>0.74508901141957062</v>
      </c>
      <c r="J24" s="37" t="s">
        <v>72</v>
      </c>
      <c r="K24" s="11"/>
      <c r="L24" s="11" t="s">
        <v>48</v>
      </c>
    </row>
    <row r="25" x14ac:dyDescent="0.25">
      <c r="A25" t="s">
        <v>26</v>
      </c>
      <c r="B25">
        <f>HLOOKUP(A25,'c1'!$A$1:$AT$2,2,FALSE)/1000000</f>
        <v>110.25661892703683</v>
      </c>
      <c r="C25">
        <f t="shared" si="0"/>
        <v>0</v>
      </c>
      <c r="E25" s="38" t="s">
        <v>84</v>
      </c>
      <c r="F25" s="18">
        <f>HLOOKUP(A25,'c1'!$A$1:$AT$2,2,FALSE)/1000000</f>
        <v>110.25661892703683</v>
      </c>
      <c r="G25" s="39" t="s">
        <v>71</v>
      </c>
      <c r="H25" s="40" t="s">
        <v>72</v>
      </c>
      <c r="I25" s="40">
        <f>(+F25/$F$5)*100</f>
        <v>0.24661674493714814</v>
      </c>
      <c r="J25" s="41" t="s">
        <v>72</v>
      </c>
      <c r="K25" s="38"/>
      <c r="L25" s="38"/>
    </row>
    <row r="26" x14ac:dyDescent="0.25">
      <c r="A26" t="s">
        <v>27</v>
      </c>
      <c r="B26">
        <f>HLOOKUP(A26,'c1'!$A$1:$AT$2,2,FALSE)/1000000</f>
        <v>21.286312084191788</v>
      </c>
      <c r="C26">
        <f t="shared" si="0"/>
        <v>0</v>
      </c>
      <c r="E26" s="28" t="s">
        <v>65</v>
      </c>
      <c r="F26" s="29">
        <f>HLOOKUP(A26,'c1'!$A$1:$AT$2,2,FALSE)/1000000</f>
        <v>21.286312084191788</v>
      </c>
      <c r="G26" s="30"/>
      <c r="H26" s="31"/>
      <c r="I26" s="31"/>
      <c r="J26" s="31"/>
      <c r="K26" s="28"/>
      <c r="L26" s="28"/>
    </row>
    <row r="27" x14ac:dyDescent="0.25">
      <c r="A27" t="s">
        <v>28</v>
      </c>
      <c r="B27">
        <f>HLOOKUP(A27,'c1'!$A$1:$AT$2,2,FALSE)/1000000</f>
        <v>88.970306842844991</v>
      </c>
      <c r="C27">
        <f t="shared" si="0"/>
        <v>0</v>
      </c>
      <c r="E27" s="28" t="s">
        <v>66</v>
      </c>
      <c r="F27" s="29">
        <f>HLOOKUP(A27,'c1'!$A$1:$AT$2,2,FALSE)/1000000</f>
        <v>88.970306842844991</v>
      </c>
      <c r="G27" s="32"/>
      <c r="H27" s="33"/>
      <c r="I27" s="33"/>
      <c r="J27" s="33"/>
      <c r="K27" s="28"/>
      <c r="L27" s="28"/>
    </row>
    <row r="28" x14ac:dyDescent="0.25">
      <c r="A28" t="s">
        <v>25</v>
      </c>
      <c r="B28">
        <f>HLOOKUP(A28,'c1'!$A$1:$AT$2,2,FALSE)/1000000</f>
        <v>222.85537320369639</v>
      </c>
      <c r="C28">
        <f t="shared" si="0"/>
        <v>0</v>
      </c>
      <c r="E28" s="17" t="s">
        <v>83</v>
      </c>
      <c r="F28" s="18">
        <f>HLOOKUP(A28,'c1'!$A$1:$AT$2,2,FALSE)/1000000</f>
        <v>222.85537320369639</v>
      </c>
      <c r="G28" s="42" t="s">
        <v>73</v>
      </c>
      <c r="H28" s="43" t="s">
        <v>72</v>
      </c>
      <c r="I28" s="40">
        <f t="shared" ref="I28:I35" si="4">(+F28/$F$5)*100</f>
        <v>0.49847226648242388</v>
      </c>
      <c r="J28" s="41" t="s">
        <v>72</v>
      </c>
      <c r="K28" s="17"/>
      <c r="L28" s="17" t="s">
        <v>47</v>
      </c>
    </row>
    <row r="29" x14ac:dyDescent="0.25">
      <c r="B29" t="e">
        <f>HLOOKUP(A29,'c1'!$A$1:$AT$2,2,FALSE)/1000000</f>
        <v>#N/A</v>
      </c>
      <c r="C29" t="e">
        <f t="shared" si="0"/>
        <v>#N/A</v>
      </c>
      <c r="E29" s="11" t="s">
        <v>46</v>
      </c>
      <c r="F29" s="12">
        <f>F30+F33</f>
        <v>3940.0891591991822</v>
      </c>
      <c r="G29" s="12">
        <f>G30+G33</f>
        <v>4496.3204311499994</v>
      </c>
      <c r="H29" s="34">
        <f t="shared" ref="H29:H35" si="5">(+F29/G29)*100</f>
        <v>87.629189679247276</v>
      </c>
      <c r="I29" s="15">
        <f t="shared" si="4"/>
        <v>8.8130034519457912</v>
      </c>
      <c r="J29" s="16">
        <f t="shared" ref="J29:J35" si="6">(+G29/$G$5)*100</f>
        <v>8.1621807327452132</v>
      </c>
      <c r="K29" s="11"/>
      <c r="L29" s="11"/>
    </row>
    <row r="30" x14ac:dyDescent="0.25">
      <c r="B30" t="e">
        <f>HLOOKUP(A30,'c1'!$A$1:$AT$2,2,FALSE)/1000000</f>
        <v>#N/A</v>
      </c>
      <c r="C30" t="e">
        <f t="shared" si="0"/>
        <v>#N/A</v>
      </c>
      <c r="E30" s="44" t="s">
        <v>68</v>
      </c>
      <c r="F30" s="45">
        <f>SUM(F31:F32)</f>
        <v>1723.7333958991594</v>
      </c>
      <c r="G30" s="45">
        <f>SUM(G31:G32)</f>
        <v>2032.17707</v>
      </c>
      <c r="H30" s="46">
        <f t="shared" si="5"/>
        <v>84.822007951263785</v>
      </c>
      <c r="I30" s="47">
        <f t="shared" si="4"/>
        <v>3.8555646216343846</v>
      </c>
      <c r="J30" s="48">
        <f t="shared" si="6"/>
        <v>3.6890156696501837</v>
      </c>
      <c r="K30" s="17" t="s">
        <v>99</v>
      </c>
      <c r="L30" s="44"/>
    </row>
    <row r="31" x14ac:dyDescent="0.25">
      <c r="A31" t="s">
        <v>31</v>
      </c>
      <c r="B31">
        <f>HLOOKUP(A31,'c1'!$A$1:$AT$2,2,FALSE)/1000000</f>
        <v>424.11124846993238</v>
      </c>
      <c r="C31">
        <f t="shared" si="0"/>
        <v>0</v>
      </c>
      <c r="E31" s="28" t="s">
        <v>86</v>
      </c>
      <c r="F31" s="29">
        <f>HLOOKUP(A31,'c1'!$A$1:$AT$2,2,FALSE)/1000000</f>
        <v>424.11124846993238</v>
      </c>
      <c r="G31" s="49">
        <f>500001425/1000000</f>
        <v>500.00142499999998</v>
      </c>
      <c r="H31" s="9">
        <f t="shared" si="5"/>
        <v>84.822007951263828</v>
      </c>
      <c r="I31" s="9">
        <f t="shared" si="4"/>
        <v>0.94863180647775869</v>
      </c>
      <c r="J31" s="10">
        <f t="shared" si="6"/>
        <v>0.90765372708020031</v>
      </c>
      <c r="K31" s="28" t="s">
        <v>96</v>
      </c>
      <c r="L31" s="28"/>
    </row>
    <row r="32" ht="17.25" customHeight="true" x14ac:dyDescent="0.25">
      <c r="A32" t="s">
        <v>30</v>
      </c>
      <c r="B32">
        <f>HLOOKUP(A32,'c1'!$A$1:$AT$2,2,FALSE)/1000000</f>
        <v>1299.622147429227</v>
      </c>
      <c r="C32">
        <f t="shared" si="0"/>
        <v>0</v>
      </c>
      <c r="E32" s="28" t="s">
        <v>87</v>
      </c>
      <c r="F32" s="29">
        <f>HLOOKUP(A32,'c1'!$A$1:$AT$2,2,FALSE)/1000000</f>
        <v>1299.622147429227</v>
      </c>
      <c r="G32" s="49">
        <f>1532175645/1000000</f>
        <v>1532.175645</v>
      </c>
      <c r="H32" s="9">
        <f t="shared" si="5"/>
        <v>84.822007951263771</v>
      </c>
      <c r="I32" s="9">
        <f t="shared" si="4"/>
        <v>2.9069328151566256</v>
      </c>
      <c r="J32" s="10">
        <f t="shared" si="6"/>
        <v>2.7813619425699834</v>
      </c>
      <c r="K32" s="28" t="s">
        <v>96</v>
      </c>
      <c r="L32" s="28"/>
    </row>
    <row r="33" x14ac:dyDescent="0.25">
      <c r="B33" t="e">
        <f>HLOOKUP(A33,'c1'!$A$1:$AT$2,2,FALSE)/1000000</f>
        <v>#N/A</v>
      </c>
      <c r="C33" t="e">
        <f t="shared" si="0"/>
        <v>#N/A</v>
      </c>
      <c r="E33" s="50" t="s">
        <v>69</v>
      </c>
      <c r="F33" s="51">
        <f>SUM(F34:F35)</f>
        <v>2216.3557633000228</v>
      </c>
      <c r="G33" s="51">
        <f>SUM(G34:G35)</f>
        <v>2464.1433611499997</v>
      </c>
      <c r="H33" s="52">
        <f t="shared" si="5"/>
        <v>89.944270217527603</v>
      </c>
      <c r="I33" s="52">
        <f t="shared" si="4"/>
        <v>4.9574388303114079</v>
      </c>
      <c r="J33" s="53">
        <f t="shared" si="6"/>
        <v>4.4731650630950286</v>
      </c>
      <c r="K33" s="17" t="s">
        <v>98</v>
      </c>
      <c r="L33" s="50"/>
    </row>
    <row r="34" x14ac:dyDescent="0.25">
      <c r="A34" t="s">
        <v>33</v>
      </c>
      <c r="B34">
        <f>HLOOKUP(A34,'c1'!$A$1:$AT$2,2,FALSE)/1000000</f>
        <v>1360.34756695084</v>
      </c>
      <c r="C34">
        <f t="shared" si="0"/>
        <v>0</v>
      </c>
      <c r="E34" s="28" t="s">
        <v>88</v>
      </c>
      <c r="F34" s="29">
        <f>HLOOKUP(A34,'c1'!$A$1:$AT$2,2,FALSE)/1000000</f>
        <v>1360.34756695084</v>
      </c>
      <c r="G34" s="49">
        <f>1377837347.09/1000000</f>
        <v>1377.8373470899999</v>
      </c>
      <c r="H34" s="9">
        <f t="shared" si="5"/>
        <v>98.730635355755282</v>
      </c>
      <c r="I34" s="9">
        <f t="shared" si="4"/>
        <v>3.0427605363682964</v>
      </c>
      <c r="J34" s="10">
        <f t="shared" si="6"/>
        <v>2.5011912783979247</v>
      </c>
      <c r="K34" s="28" t="s">
        <v>96</v>
      </c>
      <c r="L34" s="28"/>
    </row>
    <row r="35" x14ac:dyDescent="0.25">
      <c r="A35" t="s">
        <v>34</v>
      </c>
      <c r="B35">
        <f>HLOOKUP(A35,'c1'!$A$1:$AT$2,2,FALSE)/1000000</f>
        <v>856.00819634918275</v>
      </c>
      <c r="C35">
        <f t="shared" si="0"/>
        <v>0</v>
      </c>
      <c r="E35" s="28" t="s">
        <v>89</v>
      </c>
      <c r="F35" s="29">
        <f>HLOOKUP(A35,'c1'!$A$1:$AT$2,2,FALSE)/1000000</f>
        <v>856.00819634918275</v>
      </c>
      <c r="G35" s="49">
        <f>1086306014.06/1000000</f>
        <v>1086.3060140600001</v>
      </c>
      <c r="H35" s="9">
        <f t="shared" si="5"/>
        <v>78.799913216894225</v>
      </c>
      <c r="I35" s="9">
        <f t="shared" si="4"/>
        <v>1.9146782939431113</v>
      </c>
      <c r="J35" s="10">
        <f t="shared" si="6"/>
        <v>1.9719737846971046</v>
      </c>
      <c r="K35" s="28" t="s">
        <v>96</v>
      </c>
      <c r="L35" s="28"/>
    </row>
    <row r="36" ht="168" customHeight="true" x14ac:dyDescent="0.25">
      <c r="E36" s="71" t="s">
        <v>100</v>
      </c>
      <c r="F36" s="72"/>
      <c r="G36" s="72"/>
      <c r="H36" s="72"/>
      <c r="I36" s="72"/>
      <c r="J36" s="72"/>
      <c r="L36" s="55"/>
    </row>
    <row r="39" x14ac:dyDescent="0.25">
      <c r="E39" s="58"/>
      <c r="F39" s="59"/>
      <c r="G39" s="59"/>
      <c r="L39" s="58"/>
    </row>
    <row r="41" x14ac:dyDescent="0.25">
      <c r="E41" s="60"/>
      <c r="F41" s="61"/>
      <c r="L41" s="60"/>
    </row>
  </sheetData>
  <mergeCells count="9">
    <mergeCell ref="E1:K1"/>
    <mergeCell ref="E2:K2"/>
    <mergeCell ref="L3:L4"/>
    <mergeCell ref="K3:K4"/>
    <mergeCell ref="E36:J36"/>
    <mergeCell ref="E3:E4"/>
    <mergeCell ref="F3:G3"/>
    <mergeCell ref="H3:H4"/>
    <mergeCell ref="I3:J3"/>
  </mergeCells>
  <conditionalFormatting sqref="C5:C35">
    <cfRule type="cellIs" priority="4" operator="notEqual">
      <formula>0</formula>
    </cfRule>
  </conditionalFormatting>
  <conditionalFormatting sqref="H29:H35 H20:H21 H16:H17 H5:H13">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c1</vt:lpstr>
      <vt:lpstr>Macrovalidation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Maya Goldman</dc:creator>
  <cp:lastModifiedBy>Goldman, Maya S</cp:lastModifiedBy>
  <dcterms:created xsi:type="dcterms:W3CDTF">2023-10-05T10:15:00Z</dcterms:created>
  <dcterms:modified xsi:type="dcterms:W3CDTF">2023-12-14T14:24:18Z</dcterms:modified>
</cp:coreProperties>
</file>